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0" yWindow="0" windowWidth="24240" windowHeight="13395" tabRatio="886" activeTab="7"/>
  </bookViews>
  <sheets>
    <sheet name="COVERING PAGE" sheetId="9" r:id="rId1"/>
    <sheet name="Interior" sheetId="2" r:id="rId2"/>
    <sheet name="BACK_SHEET" sheetId="3" state="hidden" r:id="rId3"/>
    <sheet name="ELECTRICAL WORK" sheetId="14" r:id="rId4"/>
    <sheet name="Back sheet for Electrical work" sheetId="15" r:id="rId5"/>
    <sheet name="CC TV CAMERA" sheetId="18" r:id="rId6"/>
    <sheet name="FIRE FIGHTING WORK" sheetId="13" r:id="rId7"/>
    <sheet name="A.C DETAILS" sheetId="17" r:id="rId8"/>
  </sheets>
  <definedNames>
    <definedName name="_1Excel_BuiltIn_Print_Titles_1">#REF!</definedName>
    <definedName name="Excel_BuiltIn_Print_Area">#REF!</definedName>
    <definedName name="Excel_BuiltIn_Print_Area_1">#REF!</definedName>
    <definedName name="Excel_BuiltIn_Print_Titles">#REF!</definedName>
    <definedName name="_xlnm.Print_Area" localSheetId="3">'ELECTRICAL WORK'!$A$5:$F$104</definedName>
    <definedName name="_xlnm.Print_Area" localSheetId="1">Interior!$A$1:$F$134</definedName>
    <definedName name="_xlnm.Print_Titles" localSheetId="4">'Back sheet for Electrical work'!$A:$B</definedName>
    <definedName name="_xlnm.Print_Titles" localSheetId="2">BACK_SHEET!$1:$3</definedName>
    <definedName name="_xlnm.Print_Titles" localSheetId="3">'ELECTRICAL WORK'!$5:$6</definedName>
    <definedName name="_xlnm.Print_Titles" localSheetId="1">Interior!$1:$11</definedName>
  </definedNames>
  <calcPr calcId="144525"/>
</workbook>
</file>

<file path=xl/calcChain.xml><?xml version="1.0" encoding="utf-8"?>
<calcChain xmlns="http://schemas.openxmlformats.org/spreadsheetml/2006/main">
  <c r="P22" i="15" l="1"/>
  <c r="F82" i="2"/>
  <c r="F73" i="2"/>
  <c r="F74" i="2"/>
  <c r="F75" i="2"/>
  <c r="F40" i="2" l="1"/>
  <c r="F46" i="2"/>
  <c r="G21" i="3" l="1"/>
  <c r="G239" i="3"/>
  <c r="G240" i="3" s="1"/>
  <c r="G218" i="3"/>
  <c r="G219" i="3" s="1"/>
  <c r="A4" i="15"/>
  <c r="A5" i="15" s="1"/>
  <c r="A6" i="15" s="1"/>
  <c r="A7" i="15" s="1"/>
  <c r="A8" i="15" s="1"/>
  <c r="A9" i="15" s="1"/>
  <c r="A10" i="15" s="1"/>
  <c r="A11" i="15" s="1"/>
  <c r="A12" i="15" s="1"/>
  <c r="A13" i="15" s="1"/>
  <c r="A14" i="15" s="1"/>
  <c r="A15" i="15" s="1"/>
  <c r="A16" i="15" s="1"/>
  <c r="D22" i="15"/>
  <c r="E22" i="15"/>
  <c r="F22" i="15"/>
  <c r="G22" i="15"/>
  <c r="H22" i="15"/>
  <c r="I22" i="15"/>
  <c r="J22" i="15"/>
  <c r="K22" i="15"/>
  <c r="N22" i="15"/>
  <c r="O22" i="15"/>
  <c r="Q22" i="15"/>
  <c r="S22" i="15"/>
  <c r="T22" i="15"/>
  <c r="U22" i="15"/>
  <c r="G6" i="3"/>
  <c r="G7" i="3"/>
  <c r="G8" i="3"/>
  <c r="G9" i="3"/>
  <c r="G10" i="3"/>
  <c r="G11" i="3"/>
  <c r="G12" i="3"/>
  <c r="G13" i="3"/>
  <c r="G14" i="3"/>
  <c r="G15" i="3"/>
  <c r="G16" i="3"/>
  <c r="G17" i="3"/>
  <c r="G18" i="3"/>
  <c r="G19" i="3"/>
  <c r="G20" i="3"/>
  <c r="G25" i="3"/>
  <c r="G26" i="3"/>
  <c r="G27" i="3"/>
  <c r="G28" i="3"/>
  <c r="G29" i="3"/>
  <c r="G30" i="3"/>
  <c r="G31" i="3"/>
  <c r="G32" i="3"/>
  <c r="G37" i="3"/>
  <c r="G38" i="3"/>
  <c r="G39" i="3"/>
  <c r="G40" i="3"/>
  <c r="G41" i="3"/>
  <c r="G42" i="3"/>
  <c r="G43" i="3"/>
  <c r="G44" i="3"/>
  <c r="G45" i="3"/>
  <c r="G46" i="3"/>
  <c r="G47" i="3"/>
  <c r="G51" i="3"/>
  <c r="G52" i="3"/>
  <c r="G53" i="3"/>
  <c r="G57" i="3"/>
  <c r="G58" i="3" s="1"/>
  <c r="G60" i="3"/>
  <c r="G61" i="3"/>
  <c r="G62" i="3"/>
  <c r="G63" i="3"/>
  <c r="G67" i="3"/>
  <c r="G68" i="3"/>
  <c r="G69" i="3"/>
  <c r="G70" i="3"/>
  <c r="G71" i="3"/>
  <c r="G72" i="3"/>
  <c r="G76" i="3"/>
  <c r="G77" i="3"/>
  <c r="G78" i="3"/>
  <c r="G79" i="3"/>
  <c r="G80" i="3"/>
  <c r="G81" i="3"/>
  <c r="G82" i="3"/>
  <c r="G86" i="3"/>
  <c r="G87" i="3"/>
  <c r="G88" i="3"/>
  <c r="G89" i="3"/>
  <c r="G93" i="3"/>
  <c r="G94" i="3"/>
  <c r="G95" i="3"/>
  <c r="G96" i="3"/>
  <c r="G97" i="3"/>
  <c r="G98" i="3"/>
  <c r="G99" i="3"/>
  <c r="G103" i="3"/>
  <c r="G104" i="3"/>
  <c r="G105" i="3"/>
  <c r="G106" i="3"/>
  <c r="G110" i="3"/>
  <c r="G111" i="3"/>
  <c r="G115" i="3"/>
  <c r="G118" i="3"/>
  <c r="G119" i="3"/>
  <c r="G120" i="3" s="1"/>
  <c r="G123" i="3"/>
  <c r="G124" i="3"/>
  <c r="G125" i="3"/>
  <c r="G126" i="3"/>
  <c r="G127" i="3"/>
  <c r="G131" i="3"/>
  <c r="G132" i="3"/>
  <c r="G133" i="3"/>
  <c r="G134" i="3"/>
  <c r="G135" i="3"/>
  <c r="G139" i="3"/>
  <c r="G141" i="3"/>
  <c r="G142" i="3"/>
  <c r="G143" i="3"/>
  <c r="G144" i="3"/>
  <c r="G148" i="3"/>
  <c r="G149" i="3"/>
  <c r="G150" i="3"/>
  <c r="G151" i="3"/>
  <c r="G155" i="3"/>
  <c r="G156" i="3"/>
  <c r="G160" i="3"/>
  <c r="G161" i="3" s="1"/>
  <c r="G163" i="3"/>
  <c r="G164" i="3"/>
  <c r="G165" i="3"/>
  <c r="G166" i="3"/>
  <c r="G167" i="3"/>
  <c r="G168" i="3"/>
  <c r="G169" i="3"/>
  <c r="G170" i="3"/>
  <c r="G171" i="3"/>
  <c r="G172" i="3"/>
  <c r="G173" i="3"/>
  <c r="G174" i="3"/>
  <c r="G175" i="3"/>
  <c r="G176" i="3"/>
  <c r="G177" i="3"/>
  <c r="G178" i="3"/>
  <c r="G179" i="3"/>
  <c r="G180" i="3"/>
  <c r="G181" i="3"/>
  <c r="F70" i="2"/>
  <c r="F76" i="2" s="1"/>
  <c r="G185" i="3"/>
  <c r="G186" i="3" s="1"/>
  <c r="G188" i="3"/>
  <c r="G189" i="3"/>
  <c r="G190" i="3"/>
  <c r="G191" i="3" s="1"/>
  <c r="G192" i="3" s="1"/>
  <c r="G195" i="3"/>
  <c r="G196" i="3"/>
  <c r="G197" i="3"/>
  <c r="G201" i="3"/>
  <c r="G204" i="3"/>
  <c r="G205" i="3"/>
  <c r="G206" i="3"/>
  <c r="G210" i="3"/>
  <c r="G211" i="3"/>
  <c r="G215" i="3"/>
  <c r="G216" i="3" s="1"/>
  <c r="G221" i="3"/>
  <c r="G224" i="3"/>
  <c r="G225" i="3"/>
  <c r="G226" i="3"/>
  <c r="G231" i="3"/>
  <c r="G232" i="3" s="1"/>
  <c r="G234" i="3"/>
  <c r="G235" i="3"/>
  <c r="G236" i="3"/>
  <c r="G157" i="3"/>
  <c r="G158" i="3" s="1"/>
  <c r="G227" i="3"/>
  <c r="G228" i="3"/>
  <c r="G229" i="3" s="1"/>
  <c r="G198" i="3" l="1"/>
  <c r="G199" i="3" s="1"/>
  <c r="G64" i="3"/>
  <c r="G136" i="3"/>
  <c r="G137" i="3" s="1"/>
  <c r="G107" i="3"/>
  <c r="G108" i="3" s="1"/>
  <c r="G212" i="3"/>
  <c r="G237" i="3"/>
  <c r="G112" i="3"/>
  <c r="G54" i="3"/>
  <c r="G55" i="3" s="1"/>
  <c r="G90" i="3"/>
  <c r="G83" i="3"/>
  <c r="G73" i="3"/>
  <c r="G74" i="3" s="1"/>
  <c r="G152" i="3"/>
  <c r="G153" i="3" s="1"/>
  <c r="G145" i="3"/>
  <c r="G146" i="3" s="1"/>
  <c r="G128" i="3"/>
  <c r="G129" i="3" s="1"/>
  <c r="G100" i="3"/>
  <c r="G101" i="3" s="1"/>
  <c r="G48" i="3"/>
  <c r="G49" i="3" s="1"/>
  <c r="G33" i="3"/>
  <c r="G22" i="3"/>
  <c r="G207" i="3"/>
  <c r="G208" i="3" s="1"/>
  <c r="G182" i="3"/>
  <c r="G183" i="3" s="1"/>
</calcChain>
</file>

<file path=xl/sharedStrings.xml><?xml version="1.0" encoding="utf-8"?>
<sst xmlns="http://schemas.openxmlformats.org/spreadsheetml/2006/main" count="1023" uniqueCount="565">
  <si>
    <t>Sno.</t>
  </si>
  <si>
    <t>Description</t>
  </si>
  <si>
    <t>INTERIOR &amp; FURNISHING WORK</t>
  </si>
  <si>
    <t>PARTITIONS WORK</t>
  </si>
  <si>
    <t>DOORS</t>
  </si>
  <si>
    <t>FALSE CEILING</t>
  </si>
  <si>
    <t>FURNITURE  Work</t>
  </si>
  <si>
    <t>MISCELLANEOUS WORK</t>
  </si>
  <si>
    <t>a</t>
  </si>
  <si>
    <t>b</t>
  </si>
  <si>
    <t>c</t>
  </si>
  <si>
    <t>d</t>
  </si>
  <si>
    <t>Signature and seal of Architect</t>
  </si>
  <si>
    <t>Sl. No.</t>
  </si>
  <si>
    <t>Description of Item</t>
  </si>
  <si>
    <t>Qty.</t>
  </si>
  <si>
    <t>Unit</t>
  </si>
  <si>
    <t>Rates</t>
  </si>
  <si>
    <t>Amount</t>
  </si>
  <si>
    <t>A</t>
  </si>
  <si>
    <t>INTERIOR WORKS</t>
  </si>
  <si>
    <t>1</t>
  </si>
  <si>
    <t>PANELING/PARTITON</t>
  </si>
  <si>
    <t xml:space="preserve"> (ii) All ply to be sprayed with anti terminate and anti borer spray.   </t>
  </si>
  <si>
    <t>1.1</t>
  </si>
  <si>
    <t>Sq.ft</t>
  </si>
  <si>
    <t>ACP SHEETS WALL PANELING</t>
  </si>
  <si>
    <t>2.1</t>
  </si>
  <si>
    <t>LOW HEIGHT PARTITONS:</t>
  </si>
  <si>
    <t>Total of Partitions Work</t>
  </si>
  <si>
    <t>3</t>
  </si>
  <si>
    <t>12MM THICK TOUGHENED GLASS DOORS :</t>
  </si>
  <si>
    <t>Nos</t>
  </si>
  <si>
    <t>Nos.</t>
  </si>
  <si>
    <t>Total of Doors Works</t>
  </si>
  <si>
    <t>4.1</t>
  </si>
  <si>
    <t>GYPSUM BOARD FALSE CEILING WITH STEPS:</t>
  </si>
  <si>
    <t>4.2</t>
  </si>
  <si>
    <t>R.ft</t>
  </si>
  <si>
    <t>Total of Ceiling Work</t>
  </si>
  <si>
    <t>e</t>
  </si>
  <si>
    <t>i</t>
  </si>
  <si>
    <t>Total of Furniture Work</t>
  </si>
  <si>
    <t>Pin Up Board</t>
  </si>
  <si>
    <t>DETAIL OF MEASUREMENT SHEET</t>
  </si>
  <si>
    <t>S.no</t>
  </si>
  <si>
    <t>Name of item</t>
  </si>
  <si>
    <t>L</t>
  </si>
  <si>
    <t>B</t>
  </si>
  <si>
    <t>H</t>
  </si>
  <si>
    <t>Oty.</t>
  </si>
  <si>
    <t>Units</t>
  </si>
  <si>
    <t>Total</t>
  </si>
  <si>
    <t>Shutter Boxing</t>
  </si>
  <si>
    <t>Full Height Patition</t>
  </si>
  <si>
    <t>Both side laminante</t>
  </si>
  <si>
    <t>Say</t>
  </si>
  <si>
    <t>TOTAL</t>
  </si>
  <si>
    <t>LOW HEIGHT PARTITIONS:</t>
  </si>
  <si>
    <t>Front side</t>
  </si>
  <si>
    <t>12MM THICK TOUGHENED GLASS PARTITIONS WITH ETCHING:</t>
  </si>
  <si>
    <t>Flush Door</t>
  </si>
  <si>
    <t>FIRE DOOR</t>
  </si>
  <si>
    <t>ii</t>
  </si>
  <si>
    <t xml:space="preserve">Floor Spring </t>
  </si>
  <si>
    <t>Near Main Entry</t>
  </si>
  <si>
    <t>Main Entry Door</t>
  </si>
  <si>
    <t>Hall Area</t>
  </si>
  <si>
    <t>WOODEN BOXING FOR THE ELECTRICAL PANEL</t>
  </si>
  <si>
    <t>Main Electrical Panel</t>
  </si>
  <si>
    <t>Flooring</t>
  </si>
  <si>
    <t>Sq. ft.</t>
  </si>
  <si>
    <t>Total of Flooring work</t>
  </si>
  <si>
    <t>Wooden Flooring</t>
  </si>
  <si>
    <t>Under Granite Slab</t>
  </si>
  <si>
    <t>Glass on Table Top</t>
  </si>
  <si>
    <t xml:space="preserve"> Artificial grass panelling on column/wall.</t>
  </si>
  <si>
    <t>3.5</t>
  </si>
  <si>
    <t>4.4</t>
  </si>
  <si>
    <t>No extra payment shall be made for reduction in framework ,opening as indicated in the drawing or as instructed by the  engineer - in - charge. Framework shall be rigidly secured to floor , walls and ceiling by dash fasteners etc. at  maximum 600mm c/c.</t>
  </si>
  <si>
    <t>Note</t>
  </si>
  <si>
    <t xml:space="preserve">Net area from finished floor up to false ceiling height  excluding the area of door / door frames (in case of doors are not included in the item) shall be measured for the purpose of payment. </t>
  </si>
  <si>
    <t>Items no- 2.1, 2.2. &amp; 2.3 For full height partitions framework shall be provided up to the bottom of slab/ Beam .</t>
  </si>
  <si>
    <t>GRAND TOTAL</t>
  </si>
  <si>
    <t>3.4</t>
  </si>
  <si>
    <t xml:space="preserve">Full body Vitrified tiles in flooring </t>
  </si>
  <si>
    <t>5.1</t>
  </si>
  <si>
    <t>5.2</t>
  </si>
  <si>
    <t>5.9</t>
  </si>
  <si>
    <t>set</t>
  </si>
  <si>
    <t>Framing would be covered by 6mm  Commercial Ply (Make. GREENPLY/ Century / Duro) and Above 6mm Thk.CNC HDHMR Board Finishing with Royale Matt Paint.</t>
  </si>
  <si>
    <t>Near Cash cabin Wall</t>
  </si>
  <si>
    <t xml:space="preserve"> Wall Panelling on Column/wall. Finishing with Laminate</t>
  </si>
  <si>
    <t>Cash Cabin partitiion Front Side</t>
  </si>
  <si>
    <t>Less Glass Door</t>
  </si>
  <si>
    <t>Counter Side Partition</t>
  </si>
  <si>
    <t>Cash cabin</t>
  </si>
  <si>
    <t>Back side Entry Door</t>
  </si>
  <si>
    <t>ATM Door</t>
  </si>
  <si>
    <t>3.3</t>
  </si>
  <si>
    <t>Hall</t>
  </si>
  <si>
    <t>BM Cabin</t>
  </si>
  <si>
    <t>5.5</t>
  </si>
  <si>
    <t>Officer Back side Storage</t>
  </si>
  <si>
    <t>(f) The work shall also include provision of Profile Lights in front of Counter/ Tables</t>
  </si>
  <si>
    <t xml:space="preserve"> Branch manager Table</t>
  </si>
  <si>
    <t>12MM GLASS for Front of Cash Cabin</t>
  </si>
  <si>
    <t>Side Rack</t>
  </si>
  <si>
    <t>ELECTRICAL WORK &amp; DATA CABLING</t>
  </si>
  <si>
    <t>Sr No</t>
  </si>
  <si>
    <t>ITEM DESCRIPTION</t>
  </si>
  <si>
    <t>UNIT</t>
  </si>
  <si>
    <t>QTY.</t>
  </si>
  <si>
    <t>RATE</t>
  </si>
  <si>
    <t>AMOUNT</t>
  </si>
  <si>
    <t>FIRE DETECTION SYSTEM</t>
  </si>
  <si>
    <t>a)</t>
  </si>
  <si>
    <t>R.mtr</t>
  </si>
  <si>
    <t>SN.</t>
  </si>
  <si>
    <t>DESCRIPTION OF ITEM</t>
  </si>
  <si>
    <t>PART- A</t>
  </si>
  <si>
    <t>UPS &amp; RAW POWER POINTS</t>
  </si>
  <si>
    <t>Each</t>
  </si>
  <si>
    <t xml:space="preserve">CONTROL AND DISTRIBUTION PANELS </t>
  </si>
  <si>
    <t>PANELS</t>
  </si>
  <si>
    <t>INCOMING</t>
  </si>
  <si>
    <t>R.Mtr.</t>
  </si>
  <si>
    <t>UPS DISTRIBUTION BOARD</t>
  </si>
  <si>
    <t>job</t>
  </si>
  <si>
    <t>EARTHING</t>
  </si>
  <si>
    <t>COMMUNICATION</t>
  </si>
  <si>
    <t xml:space="preserve">R.Mtr. </t>
  </si>
  <si>
    <r>
      <t xml:space="preserve">One plug point  </t>
    </r>
    <r>
      <rPr>
        <b/>
        <sz val="10"/>
        <rFont val="Arial"/>
        <family val="2"/>
      </rPr>
      <t xml:space="preserve"> (Anchor /Crabtree / North-West / REO)</t>
    </r>
  </si>
  <si>
    <t>R.Mtr</t>
  </si>
  <si>
    <t>PART- B</t>
  </si>
  <si>
    <t>SUPPLY OF FIXTURES</t>
  </si>
  <si>
    <t>FULLY PERFORATED GYPSUM BOARD</t>
  </si>
  <si>
    <t>TROPHY CASE 1'-6"x6'-0" HIGH FOR BRANCH MANAGER.</t>
  </si>
  <si>
    <t>Ceiling Paint In Hall Areas, etc.)</t>
  </si>
  <si>
    <t>Ruppes:-</t>
  </si>
  <si>
    <t xml:space="preserve"> FIRE ALARM SYSTEM</t>
  </si>
  <si>
    <t>5.6</t>
  </si>
  <si>
    <t>5.3</t>
  </si>
  <si>
    <t>5.8</t>
  </si>
  <si>
    <t>5.11</t>
  </si>
  <si>
    <t>5.12</t>
  </si>
  <si>
    <t>5.13</t>
  </si>
  <si>
    <t>5.14</t>
  </si>
  <si>
    <t>5.15</t>
  </si>
  <si>
    <t>5.16</t>
  </si>
  <si>
    <t>reception table</t>
  </si>
  <si>
    <t>Lintel Beam Bottom</t>
  </si>
  <si>
    <t>Vertical Jams</t>
  </si>
  <si>
    <t>Branch Manager side Wall</t>
  </si>
  <si>
    <t>Branch manager Back Wall</t>
  </si>
  <si>
    <t>Round Cove</t>
  </si>
  <si>
    <t>Wall paneling boxing</t>
  </si>
  <si>
    <t>Front face</t>
  </si>
  <si>
    <t>Wall Paneling finishing with Mango Mood Paint</t>
  </si>
  <si>
    <t>Back side of Recpetion area</t>
  </si>
  <si>
    <t>CNC CUTTING HDHRM BOARD FINISHING WITH ROYALE MATT PU POLISH</t>
  </si>
  <si>
    <t>Vertical Band</t>
  </si>
  <si>
    <t>e-lobby</t>
  </si>
  <si>
    <t>Less Main Entry</t>
  </si>
  <si>
    <t>Partition finished One side 12mm thick Gypsum Board and other side  6mm thcik HDHRM Board and Above 6mm Thk.CNC HDHMR Board Finishing with Royale Matt Paint. of approved shade</t>
  </si>
  <si>
    <t>Partition finished One side laminate and other side 6mm thcik HDHRM Board and Above 6mm Thk.CNC HDHMR Board Finishing with Royale Matt Paint. of approved shade</t>
  </si>
  <si>
    <t>Branch Manager Cabin</t>
  </si>
  <si>
    <t>BM Front Side partition</t>
  </si>
  <si>
    <t>Back side Partition</t>
  </si>
  <si>
    <t>Dry Wall  Partition Both Side Gypsum Board Finishing with Plastic Paint</t>
  </si>
  <si>
    <t>Less Cash Cabin Door</t>
  </si>
  <si>
    <t>UPS Room</t>
  </si>
  <si>
    <t>Branch Main Entry</t>
  </si>
  <si>
    <t>ATM Main door</t>
  </si>
  <si>
    <t xml:space="preserve">E-lobby Glass partition </t>
  </si>
  <si>
    <t>Door Frame 50mmx 115mm Kapoor Sal Wood</t>
  </si>
  <si>
    <t>Back Entry Door</t>
  </si>
  <si>
    <t>Cash cabin Door</t>
  </si>
  <si>
    <t xml:space="preserve">Above Cash Cabin  </t>
  </si>
  <si>
    <t>Less Baffle Ceiling</t>
  </si>
  <si>
    <t>WPC Baffle Ceiling</t>
  </si>
  <si>
    <t>Low height Strorage Finishing with 1.0mm thick Laminate height up to 2'-6"</t>
  </si>
  <si>
    <t>Low height Strorage Finishing with 1.0mm thick Laminate up to 3'-6" height</t>
  </si>
  <si>
    <t>Pantry area</t>
  </si>
  <si>
    <t>Over head Storage</t>
  </si>
  <si>
    <t>Strong room</t>
  </si>
  <si>
    <t>E-lobby</t>
  </si>
  <si>
    <t>Less Wooden Flooring</t>
  </si>
  <si>
    <t>Gypsum board Wall Paneling</t>
  </si>
  <si>
    <t>S/no</t>
  </si>
  <si>
    <t>Place</t>
  </si>
  <si>
    <t>Nos  seat</t>
  </si>
  <si>
    <t>Ups Point</t>
  </si>
  <si>
    <t>Networking point</t>
  </si>
  <si>
    <t>Telephone point</t>
  </si>
  <si>
    <t>One Light Point</t>
  </si>
  <si>
    <t>Two light Point</t>
  </si>
  <si>
    <t>5Amp One plug point</t>
  </si>
  <si>
    <t>Wall Fan Point</t>
  </si>
  <si>
    <t>Down lighter</t>
  </si>
  <si>
    <t>Wall fan</t>
  </si>
  <si>
    <t>Wall light</t>
  </si>
  <si>
    <t>Exhaust fan</t>
  </si>
  <si>
    <t>Ceiling fan</t>
  </si>
  <si>
    <t>Reception</t>
  </si>
  <si>
    <t>Record Room</t>
  </si>
  <si>
    <t>He Toilet</t>
  </si>
  <si>
    <t>She Toilet</t>
  </si>
  <si>
    <t>Extra</t>
  </si>
  <si>
    <t>Branch Manager</t>
  </si>
  <si>
    <t>Cash Cabin</t>
  </si>
  <si>
    <t>Near Networking rack</t>
  </si>
  <si>
    <t>15 amp One Plug for Heater</t>
  </si>
  <si>
    <t xml:space="preserve">Linrar Profile Light (1200 mm lenght
</t>
  </si>
  <si>
    <t xml:space="preserve">Linrar Profile Light (600 mm lenght
</t>
  </si>
  <si>
    <t>Circle Ring Light</t>
  </si>
  <si>
    <t>PUNJAB AND SIND BANK MODEL BRANCH AT TALWANDI SABO</t>
  </si>
  <si>
    <t>Left side wall</t>
  </si>
  <si>
    <t>Front side Wall</t>
  </si>
  <si>
    <t>Right side wall</t>
  </si>
  <si>
    <t>Less Main entry gate</t>
  </si>
  <si>
    <t>BM Cabin side Wall above table and side rack</t>
  </si>
  <si>
    <t>Near Drinking water wall</t>
  </si>
  <si>
    <t xml:space="preserve">Near Cash cabin </t>
  </si>
  <si>
    <t>Cash cabin Left side wall</t>
  </si>
  <si>
    <t>Near bank logo</t>
  </si>
  <si>
    <t>Top and Bottom</t>
  </si>
  <si>
    <t>Sides</t>
  </si>
  <si>
    <t>Less Staircase door</t>
  </si>
  <si>
    <t>Less branch main entry</t>
  </si>
  <si>
    <t>Less atm Main door</t>
  </si>
  <si>
    <t xml:space="preserve">Add Door Jams </t>
  </si>
  <si>
    <t>ATM door Lintel jams</t>
  </si>
  <si>
    <t>Branch door Lintel Jams</t>
  </si>
  <si>
    <t>Staircase Lintel Jams</t>
  </si>
  <si>
    <t>Near Bank Logo</t>
  </si>
  <si>
    <t>Near Cash Cabin wall</t>
  </si>
  <si>
    <t>Oficer Back side Column</t>
  </si>
  <si>
    <t>E-looby right side</t>
  </si>
  <si>
    <t>E-lobby left side</t>
  </si>
  <si>
    <t>E-lobby front wall</t>
  </si>
  <si>
    <t>Less main Door</t>
  </si>
  <si>
    <t>Door Jams</t>
  </si>
  <si>
    <t>Door Lintel jam</t>
  </si>
  <si>
    <t>ATM Back wall</t>
  </si>
  <si>
    <t>Back Side Door</t>
  </si>
  <si>
    <t>Officer Back side Wall</t>
  </si>
  <si>
    <t>Near Cash Cabin Wall</t>
  </si>
  <si>
    <t>Near Bank logo Wall</t>
  </si>
  <si>
    <t>Recpetion left side wall</t>
  </si>
  <si>
    <t xml:space="preserve">Main Entry partition above glass door </t>
  </si>
  <si>
    <t>Near Drinking area</t>
  </si>
  <si>
    <t>Cash cabin front facia</t>
  </si>
  <si>
    <t>Cash Cabin side Partition</t>
  </si>
  <si>
    <t>Cash Cabin front partitiion</t>
  </si>
  <si>
    <t>UPS Room Partition</t>
  </si>
  <si>
    <t>2.1.2</t>
  </si>
  <si>
    <t>2.1.3</t>
  </si>
  <si>
    <t>2.1.1</t>
  </si>
  <si>
    <t>2.1.4</t>
  </si>
  <si>
    <t>2.1.5</t>
  </si>
  <si>
    <t xml:space="preserve">One side 12mm thick Gypsum Board finishing with paint and other 1mm thick laminate </t>
  </si>
  <si>
    <t>UPS ROOM</t>
  </si>
  <si>
    <t>Store Room Door Above</t>
  </si>
  <si>
    <t>Loan Side Partition</t>
  </si>
  <si>
    <t>Near cash Cabin</t>
  </si>
  <si>
    <t xml:space="preserve">Less Branch Glass Door </t>
  </si>
  <si>
    <t>Less ATM Glass Door</t>
  </si>
  <si>
    <t>Store room Partition</t>
  </si>
  <si>
    <t>Ups Room</t>
  </si>
  <si>
    <t xml:space="preserve"> Store Room Door</t>
  </si>
  <si>
    <t>Branch manager Cabin</t>
  </si>
  <si>
    <t>Record room Door</t>
  </si>
  <si>
    <t xml:space="preserve"> Wicket door</t>
  </si>
  <si>
    <t xml:space="preserve"> Wicket door Near Cash Cabin</t>
  </si>
  <si>
    <t>Back side passage</t>
  </si>
  <si>
    <t>Add jams for Baffle ceiling</t>
  </si>
  <si>
    <t>ATM  vertical jams</t>
  </si>
  <si>
    <t>BM cabin</t>
  </si>
  <si>
    <t xml:space="preserve">Vertical jams </t>
  </si>
  <si>
    <t xml:space="preserve">Fully Perforated Gypsum Board </t>
  </si>
  <si>
    <t>Near cash Cabin officer</t>
  </si>
  <si>
    <t>officer/ Loan officers above ceiling</t>
  </si>
  <si>
    <t>Main entry and Hall area</t>
  </si>
  <si>
    <t>officer near cash cabin</t>
  </si>
  <si>
    <t>Cash cabin Back side</t>
  </si>
  <si>
    <t>Clerk/officer table (4'-6'x2'-6"x2'-6")</t>
  </si>
  <si>
    <t>3.8</t>
  </si>
  <si>
    <t>4.3</t>
  </si>
  <si>
    <t>5.4</t>
  </si>
  <si>
    <t>5.17</t>
  </si>
  <si>
    <t>Main Door</t>
  </si>
  <si>
    <t>Loan Officer</t>
  </si>
  <si>
    <t>Adhaar</t>
  </si>
  <si>
    <t>Officer/ Clerk</t>
  </si>
  <si>
    <t>15 amp One Plug for printer near Workstations</t>
  </si>
  <si>
    <t>MCB's of Approved makes</t>
  </si>
  <si>
    <t>Wooden Boxing/ Green wall</t>
  </si>
  <si>
    <t>WPC Louvers fixed on Wall</t>
  </si>
  <si>
    <t>1 No  100A, 4P Cubical Front Oprater Automatic Changeover Switch complete as required</t>
  </si>
  <si>
    <t>BM cabin (9.5+12+9.5+12=43 R.Ft)</t>
  </si>
  <si>
    <t>Cu.Mtr</t>
  </si>
  <si>
    <t>R.C.C Work</t>
  </si>
  <si>
    <t>Pantry Slab</t>
  </si>
  <si>
    <t>Cu.ft</t>
  </si>
  <si>
    <t>Left side wall near Main entry</t>
  </si>
  <si>
    <t xml:space="preserve">Officers back side wall </t>
  </si>
  <si>
    <t>Pillers</t>
  </si>
  <si>
    <t>5.18</t>
  </si>
  <si>
    <t>5.19</t>
  </si>
  <si>
    <t xml:space="preserve">GST Extra </t>
  </si>
  <si>
    <t xml:space="preserve">Meeting  room </t>
  </si>
  <si>
    <t xml:space="preserve">Pantry  </t>
  </si>
  <si>
    <t>SR</t>
  </si>
  <si>
    <t>ITEMS NAME</t>
  </si>
  <si>
    <t>QTY</t>
  </si>
  <si>
    <t>Set</t>
  </si>
  <si>
    <t>DETAIL AC WORK  A</t>
  </si>
  <si>
    <t>Pcs</t>
  </si>
  <si>
    <t>TOTAL A</t>
  </si>
  <si>
    <t>DETAIL  AC UNITS B</t>
  </si>
  <si>
    <t>Certified by :-</t>
  </si>
  <si>
    <r>
      <t xml:space="preserve">                                                                       </t>
    </r>
    <r>
      <rPr>
        <sz val="9"/>
        <color indexed="8"/>
        <rFont val="Arial"/>
        <family val="2"/>
      </rPr>
      <t>Regd. Architect,</t>
    </r>
  </si>
  <si>
    <t xml:space="preserve">                                                                          M/s Bajaj &amp; Associates,</t>
  </si>
  <si>
    <t>Sophia Market, Court Road,</t>
  </si>
  <si>
    <t>(Ar. MANMEET SINGH . BAJAJ)</t>
  </si>
  <si>
    <t>Saharanpur</t>
  </si>
  <si>
    <t>AIR CONDITIONERS WORK</t>
  </si>
  <si>
    <t xml:space="preserve">nos </t>
  </si>
  <si>
    <t>12MM THICK TOUGHENED GLASS PARTITIONS  AS PER DESIGN.</t>
  </si>
  <si>
    <t>12MM THICK TOUGHENED GLASS DOORS  AS PER DESIGN :</t>
  </si>
  <si>
    <t>Rft</t>
  </si>
  <si>
    <t>sqft</t>
  </si>
  <si>
    <t>Sqft</t>
  </si>
  <si>
    <r>
      <t>Floor spring (Make  Ozone/ Dorma/ Godrej)</t>
    </r>
    <r>
      <rPr>
        <sz val="12"/>
        <color indexed="8"/>
        <rFont val="Arial"/>
        <family val="2"/>
      </rPr>
      <t xml:space="preserve"> heavy duty of approved make. </t>
    </r>
    <r>
      <rPr>
        <b/>
        <sz val="10"/>
        <color indexed="8"/>
        <rFont val="Arial"/>
        <family val="2"/>
      </rPr>
      <t/>
    </r>
  </si>
  <si>
    <r>
      <t>Providing and applying desired paint</t>
    </r>
    <r>
      <rPr>
        <b/>
        <sz val="12"/>
        <rFont val="Arial"/>
        <family val="2"/>
      </rPr>
      <t xml:space="preserve"> (Gray/Black)</t>
    </r>
    <r>
      <rPr>
        <sz val="12"/>
        <rFont val="Arial"/>
        <family val="2"/>
      </rPr>
      <t xml:space="preserve"> luster Paint as approved shade finish to Roof Ceilings Behand of fully perforated gypusm board and WPC Baffle Ceiling of approved shade.. The surface of wall to be painted shall be prepared and applied with two coats of primer, two coats of putty and touch up putty if required to achieve smooth finish.The surface shall be painted with two coats of luster paint of </t>
    </r>
    <r>
      <rPr>
        <b/>
        <sz val="12"/>
        <color indexed="8"/>
        <rFont val="Arial"/>
        <family val="2"/>
      </rPr>
      <t>(Nerolac/Berger/Dulux/ Asian/ ICI)</t>
    </r>
  </si>
  <si>
    <t>CASH CABIN PARTITION</t>
  </si>
  <si>
    <t>Framing Structure same as item 2.1 above But in side 1.0mm thik high glossy frosty white &amp; out side wooden shed matt finishing 1.0mm mica  of approved shade as per instructions of  architect / engineer -in- charge.</t>
  </si>
  <si>
    <r>
      <rPr>
        <b/>
        <sz val="12"/>
        <color indexed="8"/>
        <rFont val="Arial"/>
        <family val="2"/>
      </rPr>
      <t xml:space="preserve">12MM TOUGHENED GLASS </t>
    </r>
    <r>
      <rPr>
        <sz val="12"/>
        <color indexed="8"/>
        <rFont val="Arial"/>
        <family val="2"/>
      </rPr>
      <t>:Cash cabin &amp; Counters  front glass work of 12 mm thk supported with necessary studs complete in all respect as per the drawing and instruction of Architect.</t>
    </r>
  </si>
  <si>
    <r>
      <rPr>
        <b/>
        <sz val="12"/>
        <color indexed="8"/>
        <rFont val="Arial"/>
        <family val="2"/>
      </rPr>
      <t>12MM THICK CNC Cutting HDMMR BOARD ((Make. GREENPLY/ Century / Duro)</t>
    </r>
    <r>
      <rPr>
        <sz val="12"/>
        <color indexed="8"/>
        <rFont val="Arial"/>
        <family val="2"/>
      </rPr>
      <t xml:space="preserve">
Providing and fixing suspended false ceiling with </t>
    </r>
    <r>
      <rPr>
        <b/>
        <sz val="12"/>
        <color indexed="8"/>
        <rFont val="Arial"/>
        <family val="2"/>
      </rPr>
      <t xml:space="preserve">12mm HDMR CNC board </t>
    </r>
    <r>
      <rPr>
        <sz val="12"/>
        <color indexed="8"/>
        <rFont val="Arial"/>
        <family val="2"/>
      </rPr>
      <t>to the grid comprising of cold rolled galvanized metal section to the required line and level. The grid consisting of a perimeter channel(MF6a of dimension 20mmX27mmX37X3.5m) fixed round the perimeter to receive and of the ceiling section (MF5) and outer edge to gyp-board. The intermediate channel (MF7 of dimension 15mmX45mmX0.9mmX3.5M) at 1200mm c/c in the one direction and the ceiling section ( MF5 of dimension 80mmX26mmX0.5mX3.5M) at 450mm c/c in the other direction to be connected by a connecting clip. The grid to be suspended with an adjustable strap hanger(MF8) of dimension 25mmX9.5mm at 1200mm c/c on both ways from the structural soffit cleat and expandable bolts/fasteners Nut and bolts to be used to connect strap hangers to soffit cleat and for joining ends of channel section together. Note: The HDMR CNC Fals Ceiling will be constructed in a three-layer section as follows:
First Layer: aluminum/GI  frame Smae Spacifications Above. Second Layer: 12mm thick Grpsom Board. Third Layer: 12mm thick HDMR panel with CNC cutting, finished with glossy white duco paint. The measurement of the wall paneling will be considered at one level.</t>
    </r>
  </si>
  <si>
    <t>Full HEIGHT STORAGE CABINETS  /BACK STORAGE / RECORD ROOM: (7'-0" HIGH)</t>
  </si>
  <si>
    <t>SHUTTERS BELOW GRANITE COUNTERS IN PANTRY:</t>
  </si>
  <si>
    <t>TOTAL PANALING WORK AMOUNT</t>
  </si>
  <si>
    <t>TOTAL PARTITION WORK AMOUNT</t>
  </si>
  <si>
    <t>TOTAL DOOR WORK AMOUNT</t>
  </si>
  <si>
    <t>TOTAL FURNITURE WORK AMOUNT</t>
  </si>
  <si>
    <t>TOTAL FALS CEILING WORK AMOUNT</t>
  </si>
  <si>
    <t>TOTAL MISCELLANEOUS WORK AMOUNT</t>
  </si>
  <si>
    <t>GRAND TOTAL FURNISHING AMOUNT WITHOUT GST</t>
  </si>
  <si>
    <t>TOTAL WOODEN FLOORING WORK AMOUNT</t>
  </si>
  <si>
    <t>SR.</t>
  </si>
  <si>
    <t>2</t>
  </si>
  <si>
    <t>4</t>
  </si>
  <si>
    <t>5</t>
  </si>
  <si>
    <t>6</t>
  </si>
  <si>
    <t>7</t>
  </si>
  <si>
    <t>8</t>
  </si>
  <si>
    <t>3.6</t>
  </si>
  <si>
    <t>3.7</t>
  </si>
  <si>
    <t>3.10</t>
  </si>
  <si>
    <t>3.9</t>
  </si>
  <si>
    <t>AMOUNT DETAIL</t>
  </si>
  <si>
    <t>2X2  lighter</t>
  </si>
  <si>
    <t>TOTALPART A</t>
  </si>
  <si>
    <t>ESTIMATE FOR ELECTRICAL INSTALLATION WORKS  OF PUNJAB AND SIND BANK,                         MODEL BRANCH NK ROAD PATIALA PINJAB</t>
  </si>
  <si>
    <t>TOTAL ELECTRICAL WORK AMOUNT PART -A</t>
  </si>
  <si>
    <t>TOTAL ELECTRICAL WORK AMOUNT PART -B</t>
  </si>
  <si>
    <t>GRAND TOTAL ELECTRICAL AMOUNT WITHOUT GST</t>
  </si>
  <si>
    <r>
      <t xml:space="preserve">(c) All other surfaces i.e. inside / legsapce of table, inside of drawer /cupboard shall be provided with </t>
    </r>
    <r>
      <rPr>
        <b/>
        <sz val="12"/>
        <color indexed="8"/>
        <rFont val="Arial"/>
        <family val="2"/>
      </rPr>
      <t>0.8mm thick laminate(Make- Archidiam/Century/Greenlam)</t>
    </r>
    <r>
      <rPr>
        <sz val="12"/>
        <color indexed="8"/>
        <rFont val="Arial"/>
        <family val="2"/>
      </rPr>
      <t xml:space="preserve"> of desired shade/design and gloss, and wood lipping / beading. The table shall have a CPU ledge made of 19mm thick Commercial Ply on one side, complete as per drawing.
</t>
    </r>
  </si>
  <si>
    <r>
      <t xml:space="preserve">Reception  Table  of  size  (4’-0'x2’-0”x2’-6”) </t>
    </r>
    <r>
      <rPr>
        <sz val="12"/>
        <color indexed="8"/>
        <rFont val="Arial"/>
        <family val="2"/>
      </rPr>
      <t xml:space="preserve">(Providing  and fixing at site reception table made of 19mm thk. Commercial ply with 1 mm thk laminate of desired shade and with front  vertical  surface   pasted  with  fluted MDF.   CP   Teak   wood   lipping   will   be provided on all edges of the table, including PU polish. The work shall also include provision of Profile Lights in front of Counter/ Tables. and There shall be provision of one storage cabinet 1'-3" wide.The frame shall be made with 19mm thick commercial ply. The cabinet shall have Three lockable drawer running on side mounting drawer slides (channels) (Makes-Hettich / Haffele/ Godrej/Ozone) of approved make &amp; one cupboard with shutter beneath the drawer, made of 19mm thick commercial ply finished with 1mm thick laminate (Make- Archidiam/Century/Greenlam) of desired shade &amp; design.  All fitting / acessory shall be of approved make. The sides of the drawer shall be made of 12mm thick plywood, bottom of 6mm thick Commercial ply front of 19mm thick Commercial Ply. (Makes-Century/Green ply/Archid)
</t>
    </r>
  </si>
  <si>
    <t xml:space="preserve">Chair Medium Back - As per Picture given Make( Eva / Geeken/Duaco)
</t>
  </si>
  <si>
    <t xml:space="preserve">Centre Table :-  Supplying and placing in position of Center Table as per photograph. Table size 1220mmL x 610mmD x 460mmH, Modern &amp; Sleek design using SS framework and toughened glass . Complete as per direction and satisfaction of engineer in charge (Photograph annexed is only for guidance).
</t>
  </si>
  <si>
    <t xml:space="preserve">CORNER TABLE :- Supplying and placing in position of Durian Make Contemporary Chic design Wooden Side Table as per photograph. Table size 450mmL x 450mmD x 450mmH, table shall be Wooden framed frosted glass top and base square shaped. . Complete as per direction and satisfaction of engineer in charge (Photograph annexed is only for guidance).
</t>
  </si>
  <si>
    <r>
      <rPr>
        <b/>
        <sz val="12"/>
        <color indexed="8"/>
        <rFont val="Arial"/>
        <family val="2"/>
      </rPr>
      <t>OFFICER AND CLERK TABLE:</t>
    </r>
    <r>
      <rPr>
        <sz val="12"/>
        <color indexed="8"/>
        <rFont val="Arial"/>
        <family val="2"/>
      </rPr>
      <t xml:space="preserve">
(a) Providing and fixing at site, officer/ Clerk table made of 19mm thk. commercial ply (Makes-Century/Green ply/Archid) with 1mm thick laminate (Make- Archidiam/Century/Greenlam) of desired shade, design on outer visible surfaces; single color on horizontal &amp; vertical surfaces. The front of the table top shall be projected and curved as per drawing. Provision for 3” dia  cable manager for computer / electrical cables at appropriate place, will be made in the top surface of the table. CP TEAK wood lipping will be provided on all the edges of the table, including  PU Polish and bottom touching the floor and the drawers.
</t>
    </r>
  </si>
  <si>
    <t xml:space="preserve">Chair Hight Back- As per Picture given Make( Eva / Geeken/Duaco)
</t>
  </si>
  <si>
    <t xml:space="preserve">Note: (i) For paneling, full-height partitions, and low-height partitions, measurements shall be taken only for the plain visible surface. No extra cost will be considered for extrusions or additional framework. Work done above the ceiling, below the floor finish level, or in areas not directly visible shall not be measured.
</t>
  </si>
  <si>
    <r>
      <rPr>
        <b/>
        <sz val="12"/>
        <color indexed="8"/>
        <rFont val="Arial"/>
        <family val="2"/>
      </rPr>
      <t xml:space="preserve">(iii) Laminate, Shades </t>
    </r>
    <r>
      <rPr>
        <sz val="12"/>
        <color indexed="8"/>
        <rFont val="Arial"/>
        <family val="2"/>
      </rPr>
      <t xml:space="preserve">– Colour code –Century laminates - Frosty white-111, Greenlam laminates - Mango-1208,  Greenlam Laminates - Navy Blue-281, Greenlam laminates Refresh Oak 5427
</t>
    </r>
  </si>
  <si>
    <r>
      <rPr>
        <b/>
        <sz val="12"/>
        <color indexed="8"/>
        <rFont val="Arial"/>
        <family val="2"/>
      </rPr>
      <t>(iv) Paint shades</t>
    </r>
    <r>
      <rPr>
        <sz val="12"/>
        <color indexed="8"/>
        <rFont val="Arial"/>
        <family val="2"/>
      </rPr>
      <t xml:space="preserve">- Absolute white -L161, Mango Mood -X109 paint funsihing as per model branch concept.
</t>
    </r>
  </si>
  <si>
    <t xml:space="preserve">WALL PANELING
</t>
  </si>
  <si>
    <t xml:space="preserve">CNC HDHMR BOARD WALL PANELING ON COLUMNS/WALL  BRANCH &amp; ATM
Providing and fixing paneling on column/wall. Framing shall consist of Heavy duty Aluminium Box Sections 50mmx25 mm with maximum spacing of @ 600mm c/c Both ways horizontally and vertically on the column/wall. This Frame would be covered with 8mm thick commercial plywood with 6mm thick CNC HDHMR Board (As pedesign) finished with PU polish. The work shall also include the cost of making cutouts for the electrical switches, lights, switch boxes etc. and provision for laying conduit for electrical/telephone/Data cabling etc.
Note: The wall paneling will be constructed in a four-layer section as follows:
First Layer: 2" x 1.5" square aluminum frame. Second Layer: 12mm thick Comm. Paly. Third Layer: 1.0mm thick high-glossy Mango color mica. Fourth Layer: 12mm thick HDMR panel with CNC cutting, finished with glossy white duco paint. The measurement of the wall paneling will be considered at one level.
</t>
  </si>
  <si>
    <t xml:space="preserve">Providing and fixing SS PVD (Rose Gold) 50mmx6mm in wall paneling at Manager Cabin as per drawing.
</t>
  </si>
  <si>
    <t xml:space="preserve">WPC Louvers
Providing and fixing of WPC Louvers panel, Thickness: 15MM, on Existing column/wall paneling. Complete  as per Drawings all respects.
</t>
  </si>
  <si>
    <t xml:space="preserve">WALL PANELING WITH ARTIFICIAL GRASS &amp; LOUVERS IN BANKING HALL
Providing and fixing of Artificial grass &amp; Louvers panelling on wall (Make- Welspun's, Kuber Industries, Duro Tuf).  
</t>
  </si>
  <si>
    <t xml:space="preserve">Providing and fixing 12mm thick HDHMR board (3’ dia) finished with Duco and 9’’x18’’ Logo fixed on it made up of 50mmx6mm PVD (Golden color backlit) as per design &amp; drawing work complete in all respect.
</t>
  </si>
  <si>
    <r>
      <rPr>
        <b/>
        <sz val="12"/>
        <color indexed="8"/>
        <rFont val="Arial"/>
        <family val="2"/>
      </rPr>
      <t>ACP SHEETS WALL PANELING AND SHUTTER BOXING ON FRONT OF BRANCH &amp; ATM</t>
    </r>
    <r>
      <rPr>
        <sz val="12"/>
        <color indexed="8"/>
        <rFont val="Arial"/>
        <family val="2"/>
      </rPr>
      <t xml:space="preserve">
Providing and fixing </t>
    </r>
    <r>
      <rPr>
        <b/>
        <sz val="12"/>
        <color indexed="8"/>
        <rFont val="Arial"/>
        <family val="2"/>
      </rPr>
      <t>Aluminum Composite Panel (Makes- Alstrong/ Alucbond/ Alstone/Armstrong)</t>
    </r>
    <r>
      <rPr>
        <sz val="12"/>
        <color indexed="8"/>
        <rFont val="Arial"/>
        <family val="2"/>
      </rPr>
      <t xml:space="preserve"> as per the approved makes wall cladding with the 3mm thick PVDF coated aluminum composite panel (ACP) (0.25 mm coil thick) with </t>
    </r>
    <r>
      <rPr>
        <b/>
        <sz val="12"/>
        <color indexed="8"/>
        <rFont val="Arial"/>
        <family val="2"/>
      </rPr>
      <t>frame of aluminum channels (25 x 50 x 1.5 mm), (Make Jindal/ Hindalco/ Indal)</t>
    </r>
    <r>
      <rPr>
        <sz val="12"/>
        <color indexed="8"/>
        <rFont val="Arial"/>
        <family val="2"/>
      </rPr>
      <t>cleat angle (8 x 18 x 2mm) necessary hardware, backup material and weather Sealant</t>
    </r>
    <r>
      <rPr>
        <b/>
        <sz val="12"/>
        <color indexed="8"/>
        <rFont val="Arial"/>
        <family val="2"/>
      </rPr>
      <t xml:space="preserve"> (Makes- Dr.Fixit, Asian paint, Ardex Endura)</t>
    </r>
    <r>
      <rPr>
        <sz val="12"/>
        <color indexed="8"/>
        <rFont val="Arial"/>
        <family val="2"/>
      </rPr>
      <t xml:space="preserve"> the joints leak proof. The spacing for the channel along the length and spacing of cleat on the perpendicular shall not be more than 600mm.
</t>
    </r>
  </si>
  <si>
    <t xml:space="preserve">Providing and fixing of 9 mm Thk. HDHMR Board (As per Elevation Design) Finishing with Royale Matt PU Polish. of desired shade design and gloss  of approved makes. Wooden molding, lipping etc.shall be provided wherever required as per drawing in desired shade.
</t>
  </si>
  <si>
    <t xml:space="preserve">Note: Panelling work will not be considered behind storage racks or any hidden portion.
</t>
  </si>
  <si>
    <t xml:space="preserve">Total of Wall Paneling work
</t>
  </si>
  <si>
    <r>
      <t xml:space="preserve">(a) Supporting system comprising of </t>
    </r>
    <r>
      <rPr>
        <b/>
        <sz val="12"/>
        <color indexed="8"/>
        <rFont val="Arial"/>
        <family val="2"/>
      </rPr>
      <t xml:space="preserve">Aluminum Frame Work of 50mm x 50mm x 1.5 mm wall thickness,(Make Jindal/ Hindalco/ Indal) </t>
    </r>
    <r>
      <rPr>
        <sz val="12"/>
        <color indexed="8"/>
        <rFont val="Arial"/>
        <family val="2"/>
      </rPr>
      <t xml:space="preserve">square section max. 600mm c/c both horizontally and vertically. The bottom member shall be aluminum extruded section of size 50mm X 50mm X 1.5 mm wall thickness. The frame shall be fixed rigidly at floor level and ceiling level wherever possible. The rate should also include necessary strengthening with additional members at doors and other openings.
</t>
    </r>
  </si>
  <si>
    <t xml:space="preserve">(b) Fixing 8mm thick HDHMR ply (Moisture content- &lt;8 %, Water Absorption 5% after 2 Hours Soaking)(Make. GREENPLY/ Century / Duro) on both sides finished both side  with 1.0 mm thk. laminate(Make- Archidiam/Century/Greenlam) (premium range) of approved shade with groove pattern as per architect instructions. Grooves to be 3mm deep and 12 wide finished with mica. 12 mm thick clear float toughened glass fixed with Teak wood beading of finished size 37mm x 25mm all along the edge. All edge-to-edge glass joint to be machine cut and polished and sealed with silicon sealant. Joint shall be located strictly as shown in the drawing. All exposed woodwork to be PU Polished . All complete as per approval of the Architect/ engineer-in-charge.
</t>
  </si>
  <si>
    <r>
      <t>(c ) All exposed veneer and wooden surfaces shall be PU poilshed inluding, i.finsihing all nails and glue marks ii) rubbing of surfaces iii) finishing of any depressions with putty iv) finishing of putty surface v) spraying uniformly one coat of sealer v) rubbing the surface properly and if required providing repair to any visible damage / depressions etc. vi) final finish shall be given with PU polish of approved make</t>
    </r>
    <r>
      <rPr>
        <b/>
        <sz val="12"/>
        <color indexed="8"/>
        <rFont val="Arial"/>
        <family val="2"/>
      </rPr>
      <t xml:space="preserve"> ( Makes- ICI-Dulux, Asian and MRF)</t>
    </r>
    <r>
      <rPr>
        <sz val="12"/>
        <color indexed="8"/>
        <rFont val="Arial"/>
        <family val="2"/>
      </rPr>
      <t xml:space="preserve"> in two coats, so as to give it a uniform even look.  
</t>
    </r>
  </si>
  <si>
    <t xml:space="preserve">Structure same as item 2.1 above but Partition finished One side laminate and other side 6mm Thk.CNC HDHMR Board (As per Design) above 12 mm thick base HDHMR, finished with Royale Matt PU Polish. of approved shade with groove pattern as per instructions of  architect / engineer -in- charge.
</t>
  </si>
  <si>
    <t xml:space="preserve">Framing Structure same as item 2.1 above but Covering with One side 12mm thick Gypsum Board finishing with paint and other side  6mm thick CNC Cutting (as per Dwgs) HDHMR above 12 mm thick base HDHMR  finishing with Royale Matt PU Polish. of approved shade with groove pattern as per instructions of  architect / engineer -in- charge.
</t>
  </si>
  <si>
    <t xml:space="preserve">Providing and fixing low height partition with following specifications:
</t>
  </si>
  <si>
    <r>
      <t xml:space="preserve">(a) Supporting system comprising of </t>
    </r>
    <r>
      <rPr>
        <b/>
        <sz val="12"/>
        <color indexed="8"/>
        <rFont val="Arial"/>
        <family val="2"/>
      </rPr>
      <t>Aluminum Frame Work of 50mm x 50mm 1.5 mm wall thickness Square section, (Make Jindal/ Hindalco/ Indal)</t>
    </r>
    <r>
      <rPr>
        <sz val="12"/>
        <color indexed="8"/>
        <rFont val="Arial"/>
        <family val="2"/>
      </rPr>
      <t xml:space="preserve"> max. 600 mm c/c both horizontally and vertically. The bottom member shall be aluminum extruded section of size 50mmX50mmX1.5mm wall thickness frame shall be fixed rigidly at floor level and ceiling level with rawal plugs/steel lugs wherever possible. The rate should also include necessary strengthening with additional members at door and other openings.
</t>
    </r>
  </si>
  <si>
    <r>
      <t xml:space="preserve">(b) The partition shall have </t>
    </r>
    <r>
      <rPr>
        <b/>
        <sz val="12"/>
        <color indexed="8"/>
        <rFont val="Arial"/>
        <family val="2"/>
      </rPr>
      <t>8mm thick  HDHMR Ply</t>
    </r>
    <r>
      <rPr>
        <sz val="12"/>
        <color indexed="8"/>
        <rFont val="Arial"/>
        <family val="2"/>
      </rPr>
      <t xml:space="preserve"> (Moisture content- &lt;8 %, Water Absorption 5% after 2 Hours Soaking)</t>
    </r>
    <r>
      <rPr>
        <b/>
        <sz val="12"/>
        <color indexed="8"/>
        <rFont val="Arial"/>
        <family val="2"/>
      </rPr>
      <t>(Make. GREENPLY/ Century / Duro)</t>
    </r>
    <r>
      <rPr>
        <sz val="12"/>
        <color indexed="8"/>
        <rFont val="Arial"/>
        <family val="2"/>
      </rPr>
      <t xml:space="preserve"> fixed on both sides with screws for the entire height of the partition and finished with approved </t>
    </r>
    <r>
      <rPr>
        <b/>
        <sz val="12"/>
        <color indexed="8"/>
        <rFont val="Arial"/>
        <family val="2"/>
      </rPr>
      <t>1.0 mm Thk. Laminate (Make- Archidiam/Century/Greenlam)</t>
    </r>
    <r>
      <rPr>
        <sz val="12"/>
        <color indexed="8"/>
        <rFont val="Arial"/>
        <family val="2"/>
      </rPr>
      <t xml:space="preserve"> of desired shade, design and gloss on both sides. Wooden molding, lipping etc. as directed by Bank / architect shall be provided wherever required. The partition shall have skirting and intermediate bands finished with 1.00 mm laminate of desired shade, design and gloss. All teak ply/wood to be treated with wood preservative of approved ISI quality. All teak ply/wood shall be finished.
</t>
    </r>
  </si>
  <si>
    <t xml:space="preserve">(c) The low height partition shall have 12 mm thick Toughened glass (Makes-Modi / Asahi / Saint Gobin) with etching as per design fixed with stainless steel wall cladding profile (WCP) at bottom. All the edges of the 12mm thick glass shall be duly grinded/bevelled and exposed wooden surfaces Including PU Polished.
</t>
  </si>
  <si>
    <r>
      <t xml:space="preserve">(d)  All exposed veneer and wooden surfaces shall be PU poilshed inluding, i.finsihing all nails and glue marks ii) rubbing of surfaces iii) finishing of any depressions with putty iv) finishing of putty surface v) spraying uniformly one coat of sealer v) rubbing the surface properly and if required providing repair to any visible damage / depressions etc. vi) final finish shall be given with </t>
    </r>
    <r>
      <rPr>
        <b/>
        <sz val="12"/>
        <color indexed="8"/>
        <rFont val="Arial"/>
        <family val="2"/>
      </rPr>
      <t>PU polish of approved make ( Makes- ICI-Dulux, Asian and MRF)</t>
    </r>
    <r>
      <rPr>
        <sz val="12"/>
        <color indexed="8"/>
        <rFont val="Arial"/>
        <family val="2"/>
      </rPr>
      <t xml:space="preserve"> in two coats, so as to give it a uniform even look.
</t>
    </r>
  </si>
  <si>
    <r>
      <t xml:space="preserve">Providing and fixing in position </t>
    </r>
    <r>
      <rPr>
        <b/>
        <sz val="12"/>
        <color indexed="8"/>
        <rFont val="Arial"/>
        <family val="2"/>
      </rPr>
      <t>12mm clear float toughened Glass partition (Glass Makes-Modi / Asahi / Saint Gobin) with patch fittings (Makes- Godrej/Dorma/Ozone)</t>
    </r>
    <r>
      <rPr>
        <sz val="12"/>
        <color indexed="8"/>
        <rFont val="Arial"/>
        <family val="2"/>
      </rPr>
      <t xml:space="preserve"> for the full height glass partitions as per design </t>
    </r>
    <r>
      <rPr>
        <b/>
        <sz val="12"/>
        <color indexed="8"/>
        <rFont val="Arial"/>
        <family val="2"/>
      </rPr>
      <t>fixed with stainless steel wall cladding profile (WCP) at bottom</t>
    </r>
    <r>
      <rPr>
        <sz val="12"/>
        <color indexed="8"/>
        <rFont val="Arial"/>
        <family val="2"/>
      </rPr>
      <t xml:space="preserve"> as per the direction of the engineer-in-charge. The work to include making necessary template for all the glasses and then cutting the clear float glass to correct size, making all the necessary holes, cuts etc., then toughened the same.
</t>
    </r>
  </si>
  <si>
    <r>
      <t>The cost to including of</t>
    </r>
    <r>
      <rPr>
        <b/>
        <sz val="12"/>
        <color indexed="8"/>
        <rFont val="Arial"/>
        <family val="2"/>
      </rPr>
      <t xml:space="preserve"> all hardware PATCH FITTINGS (Makes- Godrej/Dorma/Ozone)</t>
    </r>
    <r>
      <rPr>
        <sz val="12"/>
        <color indexed="8"/>
        <rFont val="Arial"/>
        <family val="2"/>
      </rPr>
      <t xml:space="preserve"> etc.Required of  approved equivalent make viz. </t>
    </r>
    <r>
      <rPr>
        <b/>
        <sz val="12"/>
        <color indexed="8"/>
        <rFont val="Arial"/>
        <family val="2"/>
      </rPr>
      <t xml:space="preserve"> Glazing profile ( 32 mm x 42 mm) in mat silver colour on top, bottom and sides and top patch and bottom patch for the openanble part,</t>
    </r>
    <r>
      <rPr>
        <sz val="12"/>
        <color indexed="8"/>
        <rFont val="Arial"/>
        <family val="2"/>
      </rPr>
      <t xml:space="preserve">  or as per the direction of the engineer-in-charge, along with etching with sand blasting as per design and drawing. The maximum size of each glass shall be 1200mm to 2000mm x 2400mm to 2700mm as per the site requirement. The rate is for a finished item of work etc., complete as directed.
</t>
    </r>
  </si>
  <si>
    <t xml:space="preserve">The cost to include the cost of beveling and smoothing of the exposed edges of the glass.
</t>
  </si>
  <si>
    <r>
      <rPr>
        <b/>
        <sz val="12"/>
        <color indexed="8"/>
        <rFont val="Arial"/>
        <family val="2"/>
      </rPr>
      <t>Wooden Door Frame of 50 x 75 mm of Kapoor Sal Wood</t>
    </r>
    <r>
      <rPr>
        <sz val="12"/>
        <color indexed="8"/>
        <rFont val="Arial"/>
        <family val="2"/>
      </rPr>
      <t xml:space="preserve"> to be provided in wall / partiton wherever door is required to be provided finished with melamine poilsh as per specifications given in 2.1( c) and fixed with 75mm Long </t>
    </r>
    <r>
      <rPr>
        <sz val="12"/>
        <rFont val="Arial"/>
        <family val="2"/>
      </rPr>
      <t>Screws</t>
    </r>
    <r>
      <rPr>
        <sz val="12"/>
        <color indexed="8"/>
        <rFont val="Arial"/>
        <family val="2"/>
      </rPr>
      <t xml:space="preserve"> of approved make.
</t>
    </r>
  </si>
  <si>
    <r>
      <t xml:space="preserve">Providing and fixing ISI marked </t>
    </r>
    <r>
      <rPr>
        <b/>
        <sz val="12"/>
        <color indexed="8"/>
        <rFont val="Arial"/>
        <family val="2"/>
      </rPr>
      <t>Flush door 30 mm thick shutters (Make-Duro/ Century/ Archid / Green)</t>
    </r>
    <r>
      <rPr>
        <sz val="12"/>
        <color indexed="8"/>
        <rFont val="Arial"/>
        <family val="2"/>
      </rPr>
      <t xml:space="preserve"> conforming to IS: 2202 (Part I) decorative type, core of block board construction with frame of 1st class hard wood and well matched 3 ply veneering with vertical grains or cross bands and finished with </t>
    </r>
    <r>
      <rPr>
        <b/>
        <sz val="12"/>
        <color indexed="8"/>
        <rFont val="Arial"/>
        <family val="2"/>
      </rPr>
      <t>1mm thick Laminate (Make- Archidiam/Century/Greenlam)</t>
    </r>
    <r>
      <rPr>
        <sz val="12"/>
        <color indexed="8"/>
        <rFont val="Arial"/>
        <family val="2"/>
      </rPr>
      <t xml:space="preserve"> of approved shade with groove pattern as per instructions of  architect / engineer -in- charge. on both faces of shutters. 30 mm thick including ISI marked Stainless Steel butt hinges with necessary screws. All edges of shutter sealed with CP teak wood edging slip of finished section 34mm x 6mm approx. on all sides finished with melamine poilsh as per specifications given in 2.1( c). </t>
    </r>
    <r>
      <rPr>
        <b/>
        <sz val="12"/>
        <color indexed="8"/>
        <rFont val="Arial"/>
        <family val="2"/>
      </rPr>
      <t xml:space="preserve"> Hardware of door:- Mortise handle with cylinderical lock, (Makes- Godrej/ Dorset/ Dorma)</t>
    </r>
    <r>
      <rPr>
        <sz val="12"/>
        <color indexed="8"/>
        <rFont val="Arial"/>
        <family val="2"/>
      </rPr>
      <t xml:space="preserve"> </t>
    </r>
    <r>
      <rPr>
        <b/>
        <sz val="12"/>
        <color indexed="8"/>
        <rFont val="Arial"/>
        <family val="2"/>
      </rPr>
      <t xml:space="preserve"> Heavy-duty SS ball bearing butt hinges 100 x 5.5 mm (4 Nos. per shutter) with screws. Door stopper,(1 nos)  Tower Bolt- Tower bolt 200x10 mm (1nos) (Makes- Kich, Shivalik, Jolly)</t>
    </r>
    <r>
      <rPr>
        <sz val="12"/>
        <color indexed="8"/>
        <rFont val="Arial"/>
        <family val="2"/>
      </rPr>
      <t xml:space="preserve">  All complete as per approval and instructions of the Engineer incharge/Architect.
</t>
    </r>
  </si>
  <si>
    <r>
      <t>Providing and fixing in position</t>
    </r>
    <r>
      <rPr>
        <b/>
        <sz val="12"/>
        <color indexed="8"/>
        <rFont val="Arial"/>
        <family val="2"/>
      </rPr>
      <t xml:space="preserve"> 12mm clear float toughened glass (Makes-Modi / Asahi / Saint Gobin) for door</t>
    </r>
    <r>
      <rPr>
        <sz val="12"/>
        <color indexed="8"/>
        <rFont val="Arial"/>
        <family val="2"/>
      </rPr>
      <t>. The work to include making necessary template for all the glasses and then cutting the clear float glass to correct size, making all the necessary holes, cuts etc., and then toughening the same. The cost to include all hardware required   approved make its accessories, top pivot (1nos),Bottom Patch (1Nos) center lock (1nos), 300mm glass door handles (1set)</t>
    </r>
    <r>
      <rPr>
        <b/>
        <sz val="12"/>
        <color indexed="8"/>
        <rFont val="Arial"/>
        <family val="2"/>
      </rPr>
      <t xml:space="preserve"> (Make Godrej/ SXL C series (Dorma)/ OPF series (Ozone) etc</t>
    </r>
    <r>
      <rPr>
        <sz val="12"/>
        <color indexed="8"/>
        <rFont val="Arial"/>
        <family val="2"/>
      </rPr>
      <t xml:space="preserve">. as per design and drawing. The maximum size of each glass shall be as per the drawing or the direction of the Engineer-in-charge. The rate is for a finished item of work etc., complete as directed.
</t>
    </r>
  </si>
  <si>
    <r>
      <rPr>
        <b/>
        <sz val="12"/>
        <color indexed="8"/>
        <rFont val="Arial"/>
        <family val="2"/>
      </rPr>
      <t>HYDRAULIC DOOR CLOSER: (Make-Doorking/ Godrej/ Dorma/ Ebco)</t>
    </r>
    <r>
      <rPr>
        <sz val="12"/>
        <color indexed="8"/>
        <rFont val="Arial"/>
        <family val="2"/>
      </rPr>
      <t xml:space="preserve">
Providing and fixing silver color (or matching with color scheme as per site) of approved make hydraulic door closer  to doors complete in all respects.
</t>
    </r>
  </si>
  <si>
    <r>
      <rPr>
        <b/>
        <sz val="12"/>
        <color indexed="8"/>
        <rFont val="Arial"/>
        <family val="2"/>
      </rPr>
      <t xml:space="preserve">MORTISE HANDEL LOCKS: (Make-Doorking/ Godrej/ Dorma/ Ebco)
</t>
    </r>
    <r>
      <rPr>
        <sz val="12"/>
        <color indexed="8"/>
        <rFont val="Arial"/>
        <family val="2"/>
      </rPr>
      <t xml:space="preserve">Providing and fixing mortise handle lock (or matching with color scheme as per site) of approved make hydraulic door closer  to doors complete in all respects.
</t>
    </r>
  </si>
  <si>
    <r>
      <t>SS Locks for Glass doors (Make  Ozone/ Dorma/ Godrej)</t>
    </r>
    <r>
      <rPr>
        <sz val="12"/>
        <color indexed="8"/>
        <rFont val="Arial"/>
        <family val="2"/>
      </rPr>
      <t xml:space="preserve"> heavy duty of approved 
make. </t>
    </r>
    <r>
      <rPr>
        <b/>
        <sz val="10"/>
        <color indexed="8"/>
        <rFont val="Arial"/>
        <family val="2"/>
      </rPr>
      <t/>
    </r>
  </si>
  <si>
    <t xml:space="preserve">Knight latch for cash cabin door (Make Godrej/ Ebco/ Ozone)
</t>
  </si>
  <si>
    <r>
      <rPr>
        <b/>
        <sz val="12"/>
        <color indexed="8"/>
        <rFont val="Arial"/>
        <family val="2"/>
      </rPr>
      <t>FIRE DOOR: Supplying &amp; fixing Makes- ( Hormann, Tata Pravish, Flametech)</t>
    </r>
    <r>
      <rPr>
        <sz val="12"/>
        <color indexed="8"/>
        <rFont val="Arial"/>
        <family val="2"/>
      </rPr>
      <t xml:space="preserve">
P/F KFD 40mm thick STEEL -MATE powder coated,120 minutes fire rated (for Stability &amp; integrity) GI steel or Galvanized (Zinc Coated)steel Door and frame by KFD confirming to IS 3614 part 2&amp; BS 476 part 22.the Door shutter made of with 0.8 mm thick steel pressed formed to provide a 46 mm thick fully flush double skin door shell with lock seam joint at srile edges. the internal construction of the door to be phenolic .resin impregnated specially designed honeycomb craft paper with suitable internal reinforcement. Suitable reinforcement  is to be providing in the door shutter to receive the hardware and hardware to be fixed on the door with no visible screw other then in the glass beading The doors with double shutters are to be provided with astragals on both sides and astragals to be fitted to the door without any screw. The shutter to be fixed with SS Hinges (Size 100X75X3mm),(3nos per shutter) handle (1set), locking (1nos) etc with complete fittings</t>
    </r>
    <r>
      <rPr>
        <sz val="12"/>
        <color indexed="10"/>
        <rFont val="Arial"/>
        <family val="2"/>
      </rPr>
      <t>.</t>
    </r>
    <r>
      <rPr>
        <b/>
        <sz val="12"/>
        <rFont val="Arial"/>
        <family val="2"/>
      </rPr>
      <t xml:space="preserve">(Make- Dorma,Ozone,Godrej).
</t>
    </r>
  </si>
  <si>
    <t xml:space="preserve">The door frame (Section size 100X50) made from 1.2mm thick GI steel/GP steel pressed to single rebate profile for better structural strength. Frames are to be fixed to the wall with fasteners The gap between the frame &amp; the shutter should not exceed 3mm on all sides except at the bottom where the gap can go upto max. of 5/7mm. The entire assembly to be pre-finished, factory-finished heat ovened, powder coated. including cost of door closer (Make- Dorma, Ozone, Godrej or equivalent make 2 hrs fire rated  door closer with 10 yrs warranty tested to BS-476 Part 22 to the entire  satisfaction of Engineer-in-charge
.  </t>
  </si>
  <si>
    <r>
      <rPr>
        <b/>
        <sz val="12"/>
        <color indexed="8"/>
        <rFont val="Arial"/>
        <family val="2"/>
      </rPr>
      <t xml:space="preserve">Wicket door </t>
    </r>
    <r>
      <rPr>
        <sz val="12"/>
        <color indexed="8"/>
        <rFont val="Arial"/>
        <family val="2"/>
      </rPr>
      <t xml:space="preserve">Providing and fixing in position 35 mm solid core flush door finished with 1mm thick laminate as per design on both sides duly polished, t.w. lipping on two vertical and horizontal edges, The flap door shall have double action door hinges and a tower bolt at suitable location. 
</t>
    </r>
  </si>
  <si>
    <r>
      <rPr>
        <b/>
        <sz val="12"/>
        <color indexed="8"/>
        <rFont val="Arial"/>
        <family val="2"/>
      </rPr>
      <t>GYPSUM BOARD FALSE CEILING WITH STEPS:(Makes-Gyproc (saint gobain)/ India Gypsum/Armstrong)</t>
    </r>
    <r>
      <rPr>
        <sz val="12"/>
        <color indexed="8"/>
        <rFont val="Arial"/>
        <family val="2"/>
      </rPr>
      <t xml:space="preserve">
Providing and fixing suspended false ceiling including steps as per design with 12.5mm tapered edge Gypboard / 12mm thick Elephant Gypsum Board (</t>
    </r>
    <r>
      <rPr>
        <b/>
        <sz val="12"/>
        <color indexed="8"/>
        <rFont val="Arial"/>
        <family val="2"/>
      </rPr>
      <t xml:space="preserve">Makes-Gyproc (saint gobain)/ India Gypsum) </t>
    </r>
    <r>
      <rPr>
        <sz val="12"/>
        <color indexed="8"/>
        <rFont val="Arial"/>
        <family val="2"/>
      </rPr>
      <t xml:space="preserve">to the grid comprising of cold rolled galvanized metal section to the required line and level. The grid consisting of a perimeter channel(MF6a of dimension 20mmX27mmX37X3.5m) fixed round the perimeter to receive and of the ceiling section (MF5) and outer edge to gyp-board. The intermediate channel (MF7 of dimension 15mmX45mmX0.9mmX3.5M) at 1200mm c/c in the one direction and the ceiling section ( MF5 of dimension 80mmX26mmX0.5mX3.5M) at 450mm c/c in the other direction to be connected by a connecting clip. The grid to be suspended with an adjustable strap hanger(MF8) of dimension 25mmX9.5mm at 1200mm c/c on both ways from the structural soffit cleat and expandable bolts/fasteners Nut and bolts to be used to connect strap hangers to soffit cleat and for joining ends of channel section together. No extra payment will be made for the cutting of light points, stained glass, cove lighting Design &amp; Drop / Cove Ceiling Design etc. The measurement will be  taken in one level, rate should include the Drop / Cove Ceiling Design etc. also,
</t>
    </r>
  </si>
  <si>
    <r>
      <rPr>
        <b/>
        <sz val="12"/>
        <color indexed="8"/>
        <rFont val="Arial"/>
        <family val="2"/>
      </rPr>
      <t xml:space="preserve">The Gypsum Board (Makes-Gyproc (saint gobain)/ India Gypsum/Armstrong) </t>
    </r>
    <r>
      <rPr>
        <sz val="12"/>
        <color indexed="8"/>
        <rFont val="Arial"/>
        <family val="2"/>
      </rPr>
      <t>layers to be screwed to the M/F ceiling sections with gyp-board dry wall screws. Jointing and screw spotting are then carried out as per manufacture's standard recommendation. Perimeter Channels (MF7) to be used around the cuts outs for light fittings. A/C ducting etc. The work should be complete as per instruction of architect or engineer in charge including 2-3 coats of oil bound distemper,over a coat of primer.The rate should be inclusive of making opening with frame etc. For electrical/air conditioning, A.C grill etc .if required and finishing of ceiling in all respect.payment shall be made only for exposed surface &amp; actual measurement at site.The work includes cost and conveyance of meterial and labour charges including all operational charges,tools lift and all height etc.</t>
    </r>
    <r>
      <rPr>
        <b/>
        <sz val="12"/>
        <color indexed="8"/>
        <rFont val="Arial"/>
        <family val="2"/>
      </rPr>
      <t xml:space="preserve">Note: No deduction for Light fixture shal be made
</t>
    </r>
  </si>
  <si>
    <r>
      <rPr>
        <b/>
        <sz val="12"/>
        <rFont val="Arial"/>
        <family val="2"/>
      </rPr>
      <t>Baffle Ceiling System:</t>
    </r>
    <r>
      <rPr>
        <sz val="12"/>
        <rFont val="Arial"/>
        <family val="2"/>
      </rPr>
      <t xml:space="preserve"> 
Providing  and fixing  Baffle  Ceiling  System false  ceiling   at  all  heights   of  approved texture, design and pattern. The baffle fixed with end cap at terminals and intermediate connector  piece  at  joints in true  horizontal level suspended on interlocking Grid of hot dipped  all round galvanized iron section of 0.8mm   thick   (galvanized   @   120   GSM) comprising    of    main   Baffle    carrier    of 23X34mm 0.5mm thick of length 3000 mm, cross   Secondary   C   Channel   (40mm   x 0.8mm  thick  with  two  flanges  of  15mm  &amp; 20mm) of length 3000 mm suspended from ceiling   using  galvanized   mild  steel  item (galvanised@  80  GSM)  50mm  long  8mm outer  diameter  M-6  dash  fasteners,  6  mm diameter  fully  threaded  hanger  rod  up  to 1000 mm length and L-shape level adjuster of  size 85x25x2  mm,  spaced  at  1200  mm centre to centre along main ’Baffle carrier’. The   work   shall   be   carried   out   as   per specifications,    drawings    and    as    per directions of the engineer-in-charge. Note:   All  support  carriers  to  be  powder coated with approved colour Make: Armstrong, Hunter Douglas, Lindner AG, Anakon, USG Boral 25mm   wide   100mm   high  0.07mm  thick powder cDated aluminium at 150mm centre to centre. Measurment will be done for lenght and Width .
</t>
    </r>
  </si>
  <si>
    <r>
      <rPr>
        <b/>
        <sz val="12"/>
        <color indexed="8"/>
        <rFont val="Arial"/>
        <family val="2"/>
      </rPr>
      <t xml:space="preserve"> BRANCH MANAGER Table ( 6'-0'x3'-0"x2'-6")</t>
    </r>
    <r>
      <rPr>
        <sz val="12"/>
        <color indexed="8"/>
        <rFont val="Arial"/>
        <family val="2"/>
      </rPr>
      <t xml:space="preserve">
(a) Providing and fixing at site, Branch Manager table ( As per Picture and Detail drawings) made of 19mm th. commercial ply (Makes-Century/Green ply/Archid) with 1mm thick laminate (Make- Archidiam/Century/Greenlam) of desired shade, design on outer visible surfaces; single color on horizontal &amp; vertical surfaces. The front of the table top shall be projected and curved as per drawing. Provision for 3” dia  cable manager for computer / electrical cables at appropriate place, will be made in the top surface of the table. CP TEAK wood lipping will be provided on all the edges of the table, including  PU Polish and bottom touching the floor and the drawers.
</t>
    </r>
  </si>
  <si>
    <t xml:space="preserve">(b) The counter shall have a wooden keyboard rest of size 600mm x 270mm made with 19mm commercial ply fixed with sliding telescopic channels (Makes-Hettich / Haffele/ Godrej/Ozone) of approved make. 
</t>
  </si>
  <si>
    <t xml:space="preserve">(c) There shall be provision of one storage cabinet 1'-3" wide.The frame shall be made with 19mm thick commercial ply. The cabinet shall have Three lockable drawer running on side mounting drawer slides (channels) (Makes-Hettich / Haffele/ Godrej/Ozone) of approved make &amp; one cupboard with shutter beneath the drawer, made of 19mm thick commercial ply finished with 1mm thick laminate (Make- Archidiam/Century/Greenlam) of desired shade &amp; design.  All fitting / acessory shall be of approved make. The sides of the drawer shall be made of 12mm thick plywood, bottom of 6mm thick Commercial ply front of 19mm thick Commercial Ply. (Makes-Century/Green ply/Archid)
</t>
  </si>
  <si>
    <t xml:space="preserve">(d)The work shall also include provision of foot rest made with Sal wooden member of section 3" x 1.5" across the leg space.
</t>
  </si>
  <si>
    <r>
      <t xml:space="preserve">(e) All other surfaces i.e. inside / legsapce of table, inside of drawer /cupboard shall be provided with </t>
    </r>
    <r>
      <rPr>
        <b/>
        <sz val="12"/>
        <color indexed="8"/>
        <rFont val="Arial"/>
        <family val="2"/>
      </rPr>
      <t>0.8mm thick laminate(Make- Archidiam/Century/Greenlam)</t>
    </r>
    <r>
      <rPr>
        <sz val="12"/>
        <color indexed="8"/>
        <rFont val="Arial"/>
        <family val="2"/>
      </rPr>
      <t xml:space="preserve"> of desired shade/design and gloss, and wood lipping / beading. The table shall have a CPU ledge made of 19mm thick Commercial Ply on one side, complete as per drawing.
</t>
    </r>
  </si>
  <si>
    <r>
      <rPr>
        <b/>
        <sz val="12"/>
        <color indexed="8"/>
        <rFont val="Arial"/>
        <family val="2"/>
      </rPr>
      <t xml:space="preserve">meeting rom table </t>
    </r>
    <r>
      <rPr>
        <sz val="12"/>
        <color indexed="8"/>
        <rFont val="Arial"/>
        <family val="2"/>
      </rPr>
      <t xml:space="preserve">( 9'-6'x4'-0"x2'-6") Providing and placing in position table fabricated out of 19mm thick Commercial Ply on all sides finished with 1.0 mm thick laminate of make, shade as approved. The front and side of the table top shall be projected and curved as per drawing. All Inside surfaces are to be finished with 0.8 mm thick laminate.  Table edges are to be finished with t.w. moulding duly PU polished. The work shall also include provision of foot rest made with Kapoor Sal wooden member of section 3" x 1.5" across the leg space. complete in all respects to the entire satisfaction of Architect
</t>
    </r>
  </si>
  <si>
    <r>
      <t>Cash Counter-</t>
    </r>
    <r>
      <rPr>
        <sz val="12"/>
        <color indexed="8"/>
        <rFont val="Arial"/>
        <family val="2"/>
      </rPr>
      <t xml:space="preserve"> Providing and fixing Cash Counter with 2'-6" wide staff working counter at 2'-6" height from FFL and 1'-6" wide customer ledge at 3'-6" height from FFL. The structure shall be made using 19mm commercial board  of (Makes-Century/Green ply/Archid) and finished with 1 mm thick laminate of (Make- Archidiam/Century/Greenlam) Make, shade as approved. Including cost of sliding key board tray on sliders, three pullout drawer on sliders of width 40cm and a bottom rack for CPU shall be provided. Locks, SS handle, auto clossing hinges &amp; SS footrest (2” thick) shall be provided. All inside surface are to be finished with 0.8 mm thick laminate.  Table edges are to be finished with t.w. moulding duly polished etc. complete in all respects to the entire satisfaction of Architect
</t>
    </r>
  </si>
  <si>
    <r>
      <rPr>
        <b/>
        <sz val="12"/>
        <rFont val="Arial"/>
        <family val="2"/>
      </rPr>
      <t>Cash cabin Facia -</t>
    </r>
    <r>
      <rPr>
        <sz val="12"/>
        <rFont val="Arial"/>
        <family val="2"/>
      </rPr>
      <t xml:space="preserve"> Providing  &amp;  fixing  1"x2"  beading  finished with PU Polish along  the  toughened  glass (as   per   design)   for   Cash   Cabin   facia. Horizontal  band  shall  be  provided  on the facia  below  the  working  top Boxing (4.5" height) made  with 18mm  thick  plywood   finished  with   1 mm thick laminate. Portion below the horizontal band shall be finished with 6mm thick CNC HDHMR Board (as per design) finished with Royale Matt PU Polish  of approved shade with  groove  pattern  as  per  instructions  of Bank's Architect/Engineer In-charge.
</t>
    </r>
  </si>
  <si>
    <r>
      <rPr>
        <b/>
        <sz val="12"/>
        <color indexed="8"/>
        <rFont val="Arial"/>
        <family val="2"/>
      </rPr>
      <t xml:space="preserve">Side Credenza :- </t>
    </r>
    <r>
      <rPr>
        <sz val="12"/>
        <color indexed="8"/>
        <rFont val="Arial"/>
        <family val="2"/>
      </rPr>
      <t xml:space="preserve">made of 19mm thick commercial ply (Makes-Century/Green ply/Archid) frame and 6mm thick commercial ply on back side &amp; 1.0M Thick Laminate ( (Make- Archidiam/Century/Greenlam) on top horizontal surface , one vertical visible side only,and 0.8mm thick laminate on inside. All exposed edges shall be covered with C.P teak wood lipping. The credenza will have drawers shall be provided on drawer slides(channels size 1'-4") (Makes-Hettich / Haffele/ Godrej/Ozone)of approved make. The sides of the drawer shall be made of 12mm thick Commercial Ply (Makes-Century/Green ply/Archid) ( bottom of 6mm thick plywood &amp; front of 19mm thick Commercial Ply  (Makes-Century/Green ply/Archid). The remaining part of the credenza will be cupboard with shutters and one shelf. All the internal surfaces shall be finished with 0.8mm thick mica(Make- Archidiam/Century/Greenlam)of desired shade, design, gloss. All the exposed wooden surfaces shall be malamine polished  in desired shade as per specifications given in item 2.1 ( c). Hardware- 4" handle (4nos)  Locks (2nos), hings (4Nos), Magnetic catcher. complete with all fittings in confirmation to the drawing.
</t>
    </r>
  </si>
  <si>
    <r>
      <rPr>
        <b/>
        <sz val="12"/>
        <color indexed="8"/>
        <rFont val="Arial"/>
        <family val="2"/>
      </rPr>
      <t>SIDE CREDENZA</t>
    </r>
    <r>
      <rPr>
        <sz val="12"/>
        <color indexed="8"/>
        <rFont val="Arial"/>
        <family val="2"/>
      </rPr>
      <t xml:space="preserve"> Size (3'-0"x2'-6"x1'-6") </t>
    </r>
    <r>
      <rPr>
        <b/>
        <sz val="12"/>
        <color indexed="8"/>
        <rFont val="Arial"/>
        <family val="2"/>
      </rPr>
      <t xml:space="preserve">(For Manager and loan officer )
</t>
    </r>
  </si>
  <si>
    <r>
      <rPr>
        <b/>
        <sz val="12"/>
        <color indexed="8"/>
        <rFont val="Arial"/>
        <family val="2"/>
      </rPr>
      <t>SIDE CREDENZA</t>
    </r>
    <r>
      <rPr>
        <sz val="12"/>
        <color indexed="8"/>
        <rFont val="Arial"/>
        <family val="2"/>
      </rPr>
      <t xml:space="preserve"> Size (2'-6"x2'-6"x1'-6") </t>
    </r>
    <r>
      <rPr>
        <b/>
        <sz val="12"/>
        <color indexed="8"/>
        <rFont val="Arial"/>
        <family val="2"/>
      </rPr>
      <t xml:space="preserve">(For Clerk/officer )
</t>
    </r>
  </si>
  <si>
    <t xml:space="preserve">LOW HEIGHT STORAGE CABINETS  /BACK STORAGE: (2'-6" HIGH) for Manager Cabins. &amp; Above Pantry Top:
</t>
  </si>
  <si>
    <t xml:space="preserve">(a) Providing and fixing Low Height storage cabinets of size 2'-6"(High)x 1'-6"(Deep) along the walls/partitions, as per interior drawings,using 19mm Commercial Ply (Makes-Century/Green ply/Archid) for shutters, vertical and horizontal partitions, 6mm Commercial ply for the back side. Finishing with 1.0 mm thick Laminate  (Makes- Archidiam/Century/Greenlam) of approved shade on top, vertical and horizontal visible surfaces and 0.8mm thick laminate on inside.The shutters shall be overlaping on the carcase and shall be provided with suitable hinges with autoclose &amp; soft close. The width of the shutter shall be between 12" to 15" as per the site conditions. All the internal surfaces shall be finished with 0.8mm thick mica(Make- Archidiam/Century/Greenlam)of desired shade, design, gloss. All the exposed wooden surfaces shall be malamine polished  in desired shade as per specifications given in item 2.1 ( c). The cabinet shall be complete with 4" handles, knobs, locks, Hings and magnet catchers (Makes- Godrej/ Dorset/ Dorma) etc.to the satisfaction of the Architect/Engineer.
</t>
  </si>
  <si>
    <t xml:space="preserve">(a) Providing and fixing Three lockable drawer Low Height storage cabinets of size 3'-6"(High)x 1'-6"(Deep) along the walls, as per interior drawings, running on side mounting drawer slides (channels) (Makes-Hettich / Haffele/ Godrej/Ozone) of approved make. Storage made of 19mm Commercial Ply (Makes-Century/Green ply/Archid) for Drawer Front, vertical and horizontal. 6mm Commercial ply for the back side. Finishing with 1.0 mm thick Laminate  (Makes- Archidiam/Century/Greenlam) of approved shade on top, vertical and horizontal visible surfaces and 0.8mm thick laminate on inside.The shutters shall be overlaping on the carcase and shall be provided with suitable side mounting drawer slides autoclose &amp; soft close. All the internal surfaces shall be finished with 0.8mm thick mica(Make- Archidiam/Century/Greenlam)of desired shade, design, gloss. All the exposed wooden surfaces shall be malamine polished  in desired shade as per specifications given in item 2.1 ( c). The cabinet shall be complete with 4" handles, knobs, locks, Hings and magnet catchers (Makes- Godrej/ Dorset/ Dorma) etc.to the satisfaction of the Architect/Engineer.
</t>
  </si>
  <si>
    <t xml:space="preserve">Providing and fixing Below Granite Counter Storage cabinets of size 2'-6"(High) along the Pantry walls, as per interior drawings,using 19mm Commercial Ply (Makes-Century/Green ply/Archid) for shutters, vertical and horizontal partitions, 6mm ply for the back. 1 mm thick laminate  (Make- Archidiam/Century/Greenlam) of approved shade on top, vertical and horizontal visible surfaces. The shutters shall be overlaping on the carcase and shall be provided with suitable hinges with autoclose &amp; soft close. The width of the shutter shall be between 12" to 15" as per the site conditions. All the exposed edges of the ply shall be provided with wooden lipping 19mm x 3mm,duly Including  PU Polished in desired shade.The inner surface shall be provided with 0.8mm thick laminate(Make- Archidiam/Century/Greenlam) of desired shade, design and gloss. The cabinet shall be complete with handles, knobs, locks and magnet catchers (Makes- Godrej/ Dorset/ Dorma) etc.to the satisfaction of the Architect/Engineer. The measurement will be considered only front level.
</t>
  </si>
  <si>
    <t xml:space="preserve">Providing and fixing at site wooden boxing for the electrical panel as per the design and drawing. The carcase shall be made of 19mm thick commercial ply with  Above 6mm Thk.CNC HDHMR Board (As per Design) Finishing with Royale Matt PU Polish. of desired shade design and gloss  of approved makes. Wooden molding, lipping etc.shall be provided wherever required as per drawing in desired shade. . The work shall also include the cost of making cutouts for the electrical switches, lights, switch boxes etc. The carcase shall have intermediate band and skirting of 1mm thick  Laminate of desired shade, design and gloss. The shutter shall be mounted on the SS Piano hinges and provided with magnetic catcher, lock and tower bolts as required etc. All the visible edges of board shall be provided with 4mm thick teak wood lipping with  PU Polish. All interior surfaces and back of shutters shall be provided with 0.8mm thick mica. the cabinet shall be complete with all necessary hardwares   like locks,handles, catchers, towerbolts etc. Measurment will be done for front surface area.
</t>
  </si>
  <si>
    <t xml:space="preserve">Trophy  Case  of  size  (18”  W,  upto  ceiling height)  made  up  of 19mm  thk  commercial ply  with  1mm  thk   laminate   of  approved shade  as  per  the  architect  with  partition made in 12" gap from each other. Complete with closing of all joints and accessories complete in all respect as per direction of Engineer-In-Charge. Measurment will be done for front surface area.
</t>
  </si>
  <si>
    <t xml:space="preserve">Providing and fixing Wall mounted storage rack for DVR having front side opened and all the sides closed with 19mm thick plywood. All the external surfaces to be finished with 1.0mm thick laminate and internal surfaces Tobe finished with hand PU Polish. Aluminium ventilation grille to be provided on either sides of the storage rack. size of the rack  W 600mm x H 530mm x D 400mm (Requirement to be confirmed by Bank before providing)
</t>
  </si>
  <si>
    <r>
      <rPr>
        <b/>
        <sz val="12"/>
        <color indexed="8"/>
        <rFont val="Arial"/>
        <family val="2"/>
      </rPr>
      <t>LAMINATED WOODEN FLOORING:</t>
    </r>
    <r>
      <rPr>
        <sz val="12"/>
        <color indexed="8"/>
        <rFont val="Arial"/>
        <family val="2"/>
      </rPr>
      <t xml:space="preserve"> Providing and laying  Laminate wooden flooring (Grade AC4 or AC4+ laminates)  8mm or more, having a good backing layer made up of plastic laminate or melamine,  core made up of High-density fiberboard (HDF) (Moisture content- &lt;8 %, Water Absorption 5% after 2 Hours Soaking)</t>
    </r>
    <r>
      <rPr>
        <b/>
        <sz val="12"/>
        <color indexed="8"/>
        <rFont val="Arial"/>
        <family val="2"/>
      </rPr>
      <t>(Make. GREENPLY/ Century / Duro)</t>
    </r>
    <r>
      <rPr>
        <sz val="12"/>
        <color indexed="8"/>
        <rFont val="Arial"/>
        <family val="2"/>
      </rPr>
      <t xml:space="preserve">,which is less resistant to impact  damage  and  less  resistant  to  being  dented  by heavy furniture, having a décor layer to give each floor its appearance and consisting of one or more sheets of paper impregnated with melamine resin and top wear layer having clear aluminum oxide finish that protects the decorative layer &amp; imparts the desired level of sheen, from full gloss to low gloss, duly fixed to the base floor using adhesive as approved by the manufacturer. </t>
    </r>
    <r>
      <rPr>
        <b/>
        <sz val="12"/>
        <color indexed="8"/>
        <rFont val="Arial"/>
        <family val="2"/>
      </rPr>
      <t xml:space="preserve">(Make Pergo/ Greenlam/ Action Tesa)
</t>
    </r>
  </si>
  <si>
    <t xml:space="preserve">FLOOR TILES- Providing and laying Full body Vitrified tiles in flooring  including 100mm high skirting (Basic rate of tile is Rs. 90/- per Sqft.) of homogeneous composition of size 600mm x 1200mm (thickness to be specified by the manufacturer) with water absorptions less than 0.08% and confirming to IS :15622 of approved shade and pattern. Tile to be laid on 20 to 50 mm thick cement mortar 1:4 (1 cement : 4coarse sand) including filling the joints with epoxy/ white cement slurry mixed with pigment to match the shade of the tile, leveling of floor if required, covering it with plaster of paris to avoid damages &amp; complete cleaning prior to handing over. Including cost of Tiles Adhesive/ tile chemical .All complete as per drawing, approval and instructions of the Engineer incharge/Architect. Flooring –  (Make : H R Johnson / Somany / RAK / Kajaria)  (Model No Kajaria Tiles 222)
</t>
  </si>
  <si>
    <t xml:space="preserve">PLANTERS:
Providng and Installing Planter of size 400 x 400 x 440 in made out of 19mm water proof commercial board inside finished with G.I sheet lining 20 gauge and ouside finished with 1mm laminate with customized bank logo embedded and installed with artificial plant embedded as per direction of the Architect complete in all resepcts. 
</t>
  </si>
  <si>
    <t xml:space="preserve">Providing and fixing adaptable 2'-0" circle ring Lqd Glass / Lights Profile, hanging at Baffale Ceiling to the Drawing / satisfaction of the Architect/Engineer.
</t>
  </si>
  <si>
    <t xml:space="preserve">Providing and fixing adaptable Profile / Lights Profile, Expansion profile Light matching to the Bank Color. In BM &amp; Baffle Ceiling &amp; Hall to the Drawing / satisfaction of the Architect/Engineer.
</t>
  </si>
  <si>
    <r>
      <rPr>
        <b/>
        <sz val="12"/>
        <color indexed="8"/>
        <rFont val="Arial"/>
        <family val="2"/>
      </rPr>
      <t>Pin Up Board</t>
    </r>
    <r>
      <rPr>
        <sz val="12"/>
        <color indexed="8"/>
        <rFont val="Arial"/>
        <family val="2"/>
      </rPr>
      <t xml:space="preserve">
providing and fixing 12 mm thick  soft board over</t>
    </r>
    <r>
      <rPr>
        <b/>
        <sz val="12"/>
        <color indexed="8"/>
        <rFont val="Arial"/>
        <family val="2"/>
      </rPr>
      <t xml:space="preserve"> 12 mm thick commercial ply (Makes-Century/Green ply/Archid) </t>
    </r>
    <r>
      <rPr>
        <sz val="12"/>
        <color indexed="8"/>
        <rFont val="Arial"/>
        <family val="2"/>
      </rPr>
      <t xml:space="preserve"> fixed  in wooden frame made out of commercial champ wood out of size  2.5 " x 1.5" ( duly polished). The work shall be completed by covering the soft board with fabric of  approve shade.(basic rate of Cloth to be  Rs. 1200/- Sq.Mtr.) 
</t>
    </r>
  </si>
  <si>
    <r>
      <rPr>
        <b/>
        <sz val="12"/>
        <color indexed="8"/>
        <rFont val="Arial"/>
        <family val="2"/>
      </rPr>
      <t>Bank Name Letters</t>
    </r>
    <r>
      <rPr>
        <sz val="12"/>
        <color indexed="8"/>
        <rFont val="Arial"/>
        <family val="2"/>
      </rPr>
      <t xml:space="preserve">
S.S. hologram of the bank / Letters (PUNJAB AND SIND BANK) fixed on the back wall/ Paneling of  made out of 3mm Acrylic sheet with LED Panels for Back light of Letters, Written on Hindi, English and Punjabi language, Size-150mm To 225mm height complete   as   approved   by   Bank's ArchitecVEngineer In-charge.
</t>
    </r>
  </si>
  <si>
    <t xml:space="preserve">Providing &amp; fixing of PSB Signage Board Branch &amp; ATM made of 3mm Acrylic sheet with LED Panels for Back light of  logo  of  size  (2’x3’)  behind  Reception Table   complete   as   approved   by   Bank's ArchitecVEngineer In-charge.
</t>
  </si>
  <si>
    <r>
      <rPr>
        <b/>
        <sz val="12"/>
        <color indexed="8"/>
        <rFont val="Arial"/>
        <family val="2"/>
      </rPr>
      <t xml:space="preserve">SUGGESTION BOX </t>
    </r>
    <r>
      <rPr>
        <sz val="12"/>
        <color indexed="8"/>
        <rFont val="Arial"/>
        <family val="2"/>
      </rPr>
      <t xml:space="preserve">(450 x 600 x 200) :  Providing and fixing suggestion box made out of 19mm BWP ply and finished with 1mm laminate and enamel painted on the inside.  A 300 mm long slit is to be made in the front for letters, etc.  The work should be completed in all respects.
</t>
    </r>
  </si>
  <si>
    <r>
      <rPr>
        <b/>
        <sz val="12"/>
        <color indexed="8"/>
        <rFont val="Arial"/>
        <family val="2"/>
      </rPr>
      <t xml:space="preserve">WRITING LEDGE </t>
    </r>
    <r>
      <rPr>
        <sz val="12"/>
        <color indexed="8"/>
        <rFont val="Arial"/>
        <family val="2"/>
      </rPr>
      <t xml:space="preserve">- P/F Writing ledge (As per Detail Drawing) made BWP box of size  1200 mm x 450 mm x 1050  height finished with 1 mm thick mica with a provision of 4 nos divisions for voucher and 12 mm glass on top fixed with 3" high SS spacers. Including cost of Side panel made of 19mm thick commercial ply finishing with both side 1 mm thick laminate as per approved shades and  All fitting / acessory shall be of approved make.
</t>
    </r>
  </si>
  <si>
    <r>
      <rPr>
        <b/>
        <sz val="12"/>
        <color indexed="8"/>
        <rFont val="Arial"/>
        <family val="2"/>
      </rPr>
      <t>CHEQUE DROP BOX -</t>
    </r>
    <r>
      <rPr>
        <sz val="12"/>
        <color indexed="8"/>
        <rFont val="Arial"/>
        <family val="2"/>
      </rPr>
      <t xml:space="preserve"> P/F one cheque drop box made out of 12 mm thick BWP duly laminated with all hardware fitting and fixtures. Size 400 x 300 x 100 mm
</t>
    </r>
  </si>
  <si>
    <r>
      <rPr>
        <b/>
        <sz val="12"/>
        <color indexed="8"/>
        <rFont val="Arial"/>
        <family val="2"/>
      </rPr>
      <t>Glass shelves:</t>
    </r>
    <r>
      <rPr>
        <sz val="12"/>
        <color indexed="8"/>
        <rFont val="Arial"/>
        <family val="2"/>
      </rPr>
      <t xml:space="preserve">
Providing and fixing 300x450 mm wide and 12 mm thick Toughened glass shelves for momentos in Branch manager cabin fixed with ss brackets. Size of each shelve. 300mm x 450mm x 10mm
</t>
    </r>
  </si>
  <si>
    <r>
      <rPr>
        <b/>
        <sz val="12"/>
        <color indexed="8"/>
        <rFont val="Arial"/>
        <family val="2"/>
      </rPr>
      <t>Art Work In Hall/Back of Reception counter</t>
    </r>
    <r>
      <rPr>
        <sz val="12"/>
        <color indexed="8"/>
        <rFont val="Arial"/>
        <family val="2"/>
      </rPr>
      <t xml:space="preserve">
Providing and Installing photo Artwork aethetically conceptualized beauty and class from authorized sources on high quality canvas paper with wooden framing of upto 2" width finished in duco paint of desired shade metallic/non metallic complete as per the direction of the Architect. Space for art work (7'-0"x4'-0")
</t>
    </r>
  </si>
  <si>
    <r>
      <t>Providing and fixing</t>
    </r>
    <r>
      <rPr>
        <b/>
        <sz val="12"/>
        <color indexed="8"/>
        <rFont val="Arial"/>
        <family val="2"/>
      </rPr>
      <t xml:space="preserve"> Name plates (For Branch Manager cabin)</t>
    </r>
    <r>
      <rPr>
        <sz val="12"/>
        <color indexed="8"/>
        <rFont val="Arial"/>
        <family val="2"/>
      </rPr>
      <t xml:space="preserve"> non glass/wooden partitions / glass doors as per the approved location. Design to have two parts with upper fixed part size 12" x3" with grey/ black acrylic lettering of 3mm thickness on white laquered glass base .Lower Part in removable SS Plate (Grade 304 , 1.5-2mm thk.) of sized 12" x 2" with name tag in etched / embossed lettereing.Lettering font,size and content subject to final approval of the architect in charge.
</t>
    </r>
  </si>
  <si>
    <r>
      <t xml:space="preserve">Providing and fixing </t>
    </r>
    <r>
      <rPr>
        <b/>
        <sz val="12"/>
        <color indexed="8"/>
        <rFont val="Arial"/>
        <family val="2"/>
      </rPr>
      <t>Counters Name Plates hanging on Ceiling</t>
    </r>
    <r>
      <rPr>
        <sz val="12"/>
        <color indexed="8"/>
        <rFont val="Arial"/>
        <family val="2"/>
      </rPr>
      <t xml:space="preserve"> with S.S Chain. Plate Size 150mmx150mm extruded acrylic sheets of thickness 4mm , average height of lettering around 75-90mm Lettering font,color and content subject to final approval of the architect in charge.
</t>
    </r>
  </si>
  <si>
    <t xml:space="preserve">S &amp; I of point wiring for UPS or stabilized power plug points on workstations / table for computers using 3C X2.5 Sqmm Cu.PVC sheathed white color flexible cable pulled through already laid floor raceways/ Conduit pipe and taken upto table top using PVC rigid or flexible conduits run within wooden / metal partitions Each point consisting of 3 nos of 2/3 pin sockets &amp; 1 no of 15A Switch , wired together forming one point . The earth wire to be of green color only (On UPS Power) (Make of switch/ socket  L&amp;T/LEGRAND/ HAVELLS)(Make of Wire-Havells/ polycab / pyemen)
</t>
  </si>
  <si>
    <r>
      <t xml:space="preserve">As per item 1 above but with 1 no. 15 amp 3/5 pin modular socket controlled by 1 no. 15 amp </t>
    </r>
    <r>
      <rPr>
        <b/>
        <sz val="10"/>
        <rFont val="Arial"/>
        <family val="2"/>
      </rPr>
      <t>modular</t>
    </r>
    <r>
      <rPr>
        <sz val="10"/>
        <rFont val="Arial"/>
        <family val="2"/>
      </rPr>
      <t xml:space="preserve"> switch with indicator.(On Raw point for general supply and  for printer/ heater )</t>
    </r>
    <r>
      <rPr>
        <b/>
        <sz val="10"/>
        <rFont val="Arial"/>
        <family val="2"/>
      </rPr>
      <t xml:space="preserve">(Make of switch/ socket  L&amp;T/LEGRAND/ HAVELLS)(Make of cable- Ecko / havells/ polycab / skyline/ pyemen) 
</t>
    </r>
  </si>
  <si>
    <t xml:space="preserve">As per item 1 above but with 2 no. 15 amp 5 pin modular socket controlled by 1 no. 15 amp modular switch.(For E-lobby UPS and data points are to be provided in lock and key arrangement))
</t>
  </si>
  <si>
    <t xml:space="preserve">Providing and fixing 4 way db light /power/ac/ups 3 no. 200Amp kitkats (fuse carrier &amp; base) with 1 no. neutral link on suitable size of Bakelite sheet of thickness not less than 6mm etc. complete as reqd. 
</t>
  </si>
  <si>
    <t xml:space="preserve">Supply, installation, testing &amp; commissioning of wall mounted cubical type Power/Control electrical panel fabricated with 16/18 S.W.G. CRC sheet. Having indudual compactors for Each switchgears. The panel shall be free standing type totally enclosed dust &amp; vermin proof construction with rubber gaskets. The floor mounting panel shall have ISMC mounting channels, GI earth buss bar, bus bar chamber cable alleys interconnections with solid bar/PVC insulated copper conductor as per requirement, and suitable supports of bus bars. the panel shall be painted with 2 coats of enamel paint( gray shade ) over the primer and shall have be provided with designation of incoming and outgoing feeder as per details below:-
</t>
  </si>
  <si>
    <t xml:space="preserve">Main Panel
</t>
  </si>
  <si>
    <t xml:space="preserve">Incomer: 125 amp 4 pole MCCB  breaking capacity 25KA DN SERIES, L&amp;T Make (Makes Standard/ IndoAsian/ Havells/ HPL/ L&amp;T)
</t>
  </si>
  <si>
    <t xml:space="preserve">Outgoing:- 2 Nos 63 amp TPN MCB (For Light and UPS Supply) and 2 Nos 100 AMP TPN MCB (For AC and Raw Power Supply)
</t>
  </si>
  <si>
    <t xml:space="preserve">1no. 0-500V Digital multimeter in a separate compartment &amp; Digital Ammeter and one set of CTs (3no.) with CT ratio125/5 A with LED type indication lamps (4 nos) with protection fuses in separate compartment
</t>
  </si>
  <si>
    <t xml:space="preserve">1 set of 160 amp TPN strips aluminium bus bar with
insluation heat spinkler sleves of Sixe 32mmx6mm etc complete with fitting to be followed strictly
</t>
  </si>
  <si>
    <t xml:space="preserve">Supply &amp; fixing variable amperage MCBs of approved make from 6 A to 32 Amp SP
</t>
  </si>
  <si>
    <t xml:space="preserve">Supply &amp; fixing variable amperage MCBs of approved make from 6 A to 32 Amp DP
</t>
  </si>
  <si>
    <r>
      <t>Supply, installation, testing &amp; commissioning of PVC insulated PVC sheathed Un armored cable of 1100 V (IS-1554 part 1) and fixing of cable on wall with suitable size of clamps/saddles or laid in floor /recess wall including cutting of floor/wall and making good the damages etc. complete as requd. of following sizes:</t>
    </r>
    <r>
      <rPr>
        <b/>
        <sz val="10"/>
        <rFont val="Arial"/>
        <family val="2"/>
      </rPr>
      <t xml:space="preserve">-(Make- Ecko / havells/ polycab / skyline/ pyemen)
</t>
    </r>
  </si>
  <si>
    <r>
      <t xml:space="preserve">3.5 core x 35 sq.mm. Aluminium conductor with 2 no. 8 S.W.G. GI wire   </t>
    </r>
    <r>
      <rPr>
        <b/>
        <sz val="10"/>
        <rFont val="Arial"/>
        <family val="2"/>
      </rPr>
      <t xml:space="preserve"> ( From Main Panel to Kitkat, from kitkat to Changeover )
</t>
    </r>
  </si>
  <si>
    <r>
      <t xml:space="preserve">3.5 core x 25 sq.mm. Aluminium conductor with 2 no. 8 S.W.G. GI wire </t>
    </r>
    <r>
      <rPr>
        <b/>
        <sz val="10"/>
        <rFont val="Arial"/>
        <family val="2"/>
      </rPr>
      <t xml:space="preserve">(From panel to  UPS panel and Changeover to Generator panel)
</t>
    </r>
  </si>
  <si>
    <r>
      <t>3 core x 6 sq.mm. copper conductor</t>
    </r>
    <r>
      <rPr>
        <b/>
        <sz val="10"/>
        <rFont val="Arial"/>
        <family val="2"/>
      </rPr>
      <t xml:space="preserve"> (From UPS room to UPS DB )
</t>
    </r>
  </si>
  <si>
    <r>
      <t>3 x 2.5 sq.mm. copper conductor</t>
    </r>
    <r>
      <rPr>
        <b/>
        <sz val="10"/>
        <rFont val="Arial"/>
        <family val="2"/>
      </rPr>
      <t xml:space="preserve"> ( For single phase ACs distribution)
</t>
    </r>
  </si>
  <si>
    <r>
      <t xml:space="preserve">End termination with brass compression glands including providing lugs/ferrules and making necessary connection etc. complete as reqd. following sizes: </t>
    </r>
    <r>
      <rPr>
        <b/>
        <sz val="10"/>
        <rFont val="Arial"/>
        <family val="2"/>
      </rPr>
      <t xml:space="preserve">(Makes- HNI / BBI / Commet)
</t>
    </r>
  </si>
  <si>
    <t xml:space="preserve">3.5x25 sq.mm. Aluminium Glands
</t>
  </si>
  <si>
    <t xml:space="preserve">3x6 sq.mm. Aluminium/copper Glands
</t>
  </si>
  <si>
    <t xml:space="preserve">Providing and fixing 16 S.W.G. MS sheet adapter box, and also base frame for installation of MCB DBs plug and socket arrangement and to cover cables in system room including painting etc. complete
</t>
  </si>
  <si>
    <t xml:space="preserve">supply, installation, testing and commissioning of factory fabricated distribution board rust inhibited, powder coated sheet fabricated comprising of incoming and outgoing isolator and MCB's neutral link or neutral bus, top and bottom detachable entry earthing bolts interconnection and grouting bolts etc complete as requd. as per details below :-
</t>
  </si>
  <si>
    <r>
      <t xml:space="preserve">(a) 4 way SPN DB comprising of 1 no. 63 amp TPN MCB    ( for UPS input) </t>
    </r>
    <r>
      <rPr>
        <b/>
        <sz val="10"/>
        <rFont val="Arial"/>
        <family val="2"/>
      </rPr>
      <t xml:space="preserve">(L&amp;T/LEGRAND) Branch &amp; ATM with earth braker
</t>
    </r>
  </si>
  <si>
    <r>
      <t xml:space="preserve">(b) 4 way SPN DB comprising of 2 no. 63 amp DPMCB (UPS out put) </t>
    </r>
    <r>
      <rPr>
        <b/>
        <sz val="10"/>
        <rFont val="Arial"/>
        <family val="2"/>
      </rPr>
      <t xml:space="preserve">(L&amp;T/LEGRAND) Branch and ATM with earth braker 
</t>
    </r>
  </si>
  <si>
    <r>
      <t xml:space="preserve">supply fixing, testing of following 3 pin metal clad industrial type plug &amp; socket arrangement with plug top cap &amp; chain controlled by 1 No. MCB  </t>
    </r>
    <r>
      <rPr>
        <b/>
        <sz val="10"/>
        <rFont val="Arial"/>
        <family val="2"/>
      </rPr>
      <t xml:space="preserve">(Make- M.D.S /standard/ indo Asian/ havells / HPL)
</t>
    </r>
  </si>
  <si>
    <r>
      <t>(a) 20/25 amp with 20/25 amp SPMCB</t>
    </r>
    <r>
      <rPr>
        <b/>
        <sz val="10"/>
        <rFont val="Arial"/>
        <family val="2"/>
      </rPr>
      <t xml:space="preserve"> ( Ups Output etc.)
</t>
    </r>
  </si>
  <si>
    <r>
      <t>(b) 30 amp with 63 amp TPNMCB</t>
    </r>
    <r>
      <rPr>
        <b/>
        <sz val="10"/>
        <rFont val="Arial"/>
        <family val="2"/>
      </rPr>
      <t xml:space="preserve"> ( For  UPS Input )
</t>
    </r>
  </si>
  <si>
    <t xml:space="preserve">(c) 30 amp with 32 amp TPNMCB ( For 3phase AC )
</t>
  </si>
  <si>
    <t xml:space="preserve">providing and laying following sizes of PVC insulated copper conductor cable of 1100V in flexible/PVC conduit with accessories such as glands, bends etc. (as per requirement) including making necessary inter connection etc complete as reqd.
</t>
  </si>
  <si>
    <t xml:space="preserve">One light point controlled bye one switch
</t>
  </si>
  <si>
    <t xml:space="preserve">3.5x35 sq.mm. Aluminium  Glands
</t>
  </si>
  <si>
    <t xml:space="preserve">a) 2X6 sq.mm with 1 suitable PVC insulated earth wire
</t>
  </si>
  <si>
    <t xml:space="preserve">Providing and fixing suitable size of MS box fabricated with 16 S.W.G. MS sheet either in recess wall or on surface to accommodate dedicated earth from earth electrode and further distribution of earth to computer points including providing 5mm Bakelite sheet on base connector strip and painting of box etc complete as reqd
</t>
  </si>
  <si>
    <t xml:space="preserve">(a) supply and fix copper plate earth station with 600x600x3 mm thick copper plate including all accessories such as watering pipe and funnel and providing masonary enclosure at top with cover plate i/c excavation of pit, supplying and filling of salt charcoal, refilling of pit etc complete as reqd as per IS-3043-1987. The voltage between neutral &amp; earth must be below 1 volt.
</t>
  </si>
  <si>
    <t xml:space="preserve">(b) supply and fix G.I. plate earth station with 600x600x6 mm thick G.I. plate including all accessories such as watering pipe and funnel and providing masonary enclosure at top with cover plate i/c excavation of pit, supplying and filling of salt charcoal, refilling of pit etc complete as reqd as per IS-3043-1987. 
</t>
  </si>
  <si>
    <t xml:space="preserve">c) Supplying, fixing &amp; termination of   20x3mm copper strip with earth station   below ground level etc complete as reqd.
</t>
  </si>
  <si>
    <t xml:space="preserve">d) Supplying, fixing &amp; termination of   32x6mm G.I. strip with earth station   below ground level and on wall saddle etc complete as reqd.
</t>
  </si>
  <si>
    <t xml:space="preserve">Providing and fixing of 8 SWG copper earth wire in the recess for loop earthing   etc. as required.
</t>
  </si>
  <si>
    <t xml:space="preserve">Providing and fixing of 8 SWG GI earth wire in the recess for loop earthing   etc. as required.
</t>
  </si>
  <si>
    <r>
      <t xml:space="preserve">Supply &amp; laying 2mm thick 25 mm dia ISI mark PVC conduit pipe complete with accessories such as bends, junction boxes etc under floor or in recessed walls from copper earth electrode to UPS room for computer dedicated earthing,  from GI earth electrode to main panel &amp; UPS panel etc. wherever reqd.     </t>
    </r>
    <r>
      <rPr>
        <b/>
        <sz val="10"/>
        <rFont val="Arial"/>
        <family val="2"/>
      </rPr>
      <t>Note:</t>
    </r>
    <r>
      <rPr>
        <sz val="10"/>
        <rFont val="Arial"/>
        <family val="2"/>
      </rPr>
      <t xml:space="preserve"> flexible pipe not to be used any where.
</t>
    </r>
  </si>
  <si>
    <r>
      <t xml:space="preserve">Networking for computer networking starting from mounting rack with UTP CAT-6 cable in 2mm thick 25 mm dia ISI mark PVC conduit with accessories such as bends, junction boxes including providing and fixing I/O plates and SMB complete with all networking accessories etc complete as reqd. </t>
    </r>
    <r>
      <rPr>
        <b/>
        <sz val="10"/>
        <rFont val="Arial"/>
        <family val="2"/>
      </rPr>
      <t>(Make LUCENT /HCL /IBM/ AMP/ KRONE/DLINK/ MOLEX</t>
    </r>
    <r>
      <rPr>
        <sz val="10"/>
        <rFont val="Arial"/>
        <family val="2"/>
      </rPr>
      <t xml:space="preserve">                         </t>
    </r>
    <r>
      <rPr>
        <b/>
        <sz val="10"/>
        <rFont val="Arial"/>
        <family val="2"/>
      </rPr>
      <t>Note</t>
    </r>
    <r>
      <rPr>
        <sz val="10"/>
        <rFont val="Arial"/>
        <family val="2"/>
      </rPr>
      <t xml:space="preserve">: flexible pipe not to be used any where.
</t>
    </r>
  </si>
  <si>
    <t xml:space="preserve">Shifting, installation, testing and commissioning of Existing 24-port Patch Panel
</t>
  </si>
  <si>
    <t xml:space="preserve">Shifting,Installation, testing and commissioning of  mounted rack 15" height made of powder coated MS sheet 
</t>
  </si>
  <si>
    <r>
      <t xml:space="preserve">supply, installation, testing and commissioning of </t>
    </r>
    <r>
      <rPr>
        <b/>
        <sz val="10"/>
        <rFont val="Arial"/>
        <family val="2"/>
      </rPr>
      <t>factory made</t>
    </r>
    <r>
      <rPr>
        <sz val="10"/>
        <rFont val="Arial"/>
        <family val="2"/>
      </rPr>
      <t xml:space="preserve"> patch cable CAT-6 complete with 2 no. connectors etc. complete as reqd.Makes</t>
    </r>
    <r>
      <rPr>
        <b/>
        <sz val="10"/>
        <rFont val="Arial"/>
        <family val="2"/>
      </rPr>
      <t xml:space="preserve"> LUCENT /HCL /IBM/ AMP/ KRONE/DLINK/ MOLEX
</t>
    </r>
  </si>
  <si>
    <t xml:space="preserve">(a) 1 mtr. Long
</t>
  </si>
  <si>
    <t xml:space="preserve">(b) 2 mtr. Long
</t>
  </si>
  <si>
    <r>
      <t>wiring for telephone points with 0.5 mm dia 2 pair insulated annealed tinned electrolatic copper conductor in 2mm thick 25mm dia ISI marked PVC conduit complete with accessories such as bends, junction boxes etc. with suitable size of G.I. box modular plate and cover in front on surface or in recess including providing and fixing modular type telephone socket outlet and making necessary connections etc. complete as reqd.</t>
    </r>
    <r>
      <rPr>
        <b/>
        <sz val="10"/>
        <rFont val="Arial"/>
        <family val="2"/>
      </rPr>
      <t xml:space="preserve">Makes Delta/ finolex / polycab) </t>
    </r>
    <r>
      <rPr>
        <sz val="10"/>
        <rFont val="Arial"/>
        <family val="2"/>
      </rPr>
      <t xml:space="preserve"> </t>
    </r>
    <r>
      <rPr>
        <b/>
        <sz val="10"/>
        <rFont val="Arial"/>
        <family val="2"/>
      </rPr>
      <t>Note</t>
    </r>
    <r>
      <rPr>
        <sz val="10"/>
        <rFont val="Arial"/>
        <family val="2"/>
      </rPr>
      <t xml:space="preserve">: flexible pipe not to be used any where.
</t>
    </r>
  </si>
  <si>
    <r>
      <t xml:space="preserve">Supply &amp; fixing of 30 pair FRP/PVC/Metal junction box with KRONE disconnection module necessary tag for identification </t>
    </r>
    <r>
      <rPr>
        <b/>
        <sz val="10"/>
        <rFont val="Arial"/>
        <family val="2"/>
      </rPr>
      <t xml:space="preserve">(Make-finolex/delton/polycab)
</t>
    </r>
  </si>
  <si>
    <r>
      <t>Wiring for light point/ fan point/ exhaust fan point/ call bell point with 1.5 sq.mm FRLS PVC insulated copper conductor single core cable in surface / recessed medium class PVC conduit, with modular switch, modular socket,modular plate, suitable GI box and earthing the point with 1.5 sq.mm. FRLS PVC insulated copper conductor single core cable etc as required..</t>
    </r>
    <r>
      <rPr>
        <b/>
        <sz val="10"/>
        <rFont val="Arial"/>
        <family val="2"/>
      </rPr>
      <t xml:space="preserve">(Makes-Finolex / polycab / havells / skyline / pyemen) Including </t>
    </r>
    <r>
      <rPr>
        <sz val="10"/>
        <rFont val="Arial"/>
        <family val="2"/>
      </rPr>
      <t xml:space="preserve">Wiring circuit/submain wiring along with earth wire with the following size of PVC single core FRLS copper conductor wire in 2mm thickness PVC pipe as required: 2x2.5 sq mm + 1x1.5 sq mm earth wire </t>
    </r>
    <r>
      <rPr>
        <b/>
        <sz val="10"/>
        <rFont val="Arial"/>
        <family val="2"/>
      </rPr>
      <t xml:space="preserve">(Makes-Finolex / polycab / havells / skyline / pyemen)
</t>
    </r>
  </si>
  <si>
    <t xml:space="preserve">Two light point controlled by one switch
</t>
  </si>
  <si>
    <t xml:space="preserve">One switch controlled by one socket (independent for wall fan)
</t>
  </si>
  <si>
    <t xml:space="preserve">Supplying and fixing of 1 No.15 amp flush type 5 pin socket and 1 No. 16 amps switch cover plate, 5 sided G.I.  Boxes for housing switches and sockets and earthing complete as required (for Power Point) GI Boxes to have earth pin for body earthing makes (Anchor /Crabtree / North-West / REO)Including the cost of wiring 2x2.5+1x1.5 FRLS. PVC insulated copper conductor single core cable etc as required.(Makes-Finolex / polycab / havells / skyline / pyemen)
</t>
  </si>
  <si>
    <t xml:space="preserve">Wiring for AC power point with 3 x 4.0 sq mm PVC insulated multi stranded copper conductor wire in recessed/surface PVC conduit below / above false ceiling with 25 AMP. SP MCB &amp; socket unit modular type with matching screw less plate &amp; GI box complete with all accessories as required. (one point per circuit)
</t>
  </si>
  <si>
    <r>
      <t xml:space="preserve">Supply,installation, testing and commissioning of  refrigeration pipe including cutting of wall and fixing with suitable saddles or clamps, providing suitable size of sleeves for passing refrigerant pipe from indoor to outdoor unit including making necessary arrangement etc. complete as required. </t>
    </r>
    <r>
      <rPr>
        <b/>
        <sz val="10"/>
        <rFont val="Arial"/>
        <family val="2"/>
      </rPr>
      <t xml:space="preserve"> (Makes- Mandev/ Total Line/ Rajco)      
                                       </t>
    </r>
    <r>
      <rPr>
        <sz val="10"/>
        <rFont val="Arial"/>
        <family val="2"/>
      </rPr>
      <t xml:space="preserve">                     </t>
    </r>
  </si>
  <si>
    <t xml:space="preserve">a) For  High Wall A.C.  (1.0 &amp; 1.5 Tr)                                     Copper pipe size   (1/2" &amp; 1/4")
</t>
  </si>
  <si>
    <t xml:space="preserve">b) HWS/Cassette A.C.   (2.0 Tr &amp; 3.0Tr)                                    Copper pipe size   (5/8" &amp; 3/8")
</t>
  </si>
  <si>
    <t xml:space="preserve">Supply &amp; fixing of  hard pipe for drain  complete with all accessories such as tee, bend cutting chases making good the damages and leak proof joints to avoid seepage in wall/floor etc. complete as required.
</t>
  </si>
  <si>
    <t xml:space="preserve">32 mm dia
</t>
  </si>
  <si>
    <t xml:space="preserve">Cutting of floor/wall for laying of refrigerant/drain pipe including making good the damages etc. complete as required (excluding the area having ceramic floor tiles, where the chased floor will be got repaired by the firm executing the A.C. work, however, ceramic tiles will be got fixed by the Bank.
</t>
  </si>
  <si>
    <r>
      <t xml:space="preserve">Supply and laying of 3 core 2.5 sq mm FRLS copper flexible cable (for single phase HWS AC) </t>
    </r>
    <r>
      <rPr>
        <b/>
        <sz val="10"/>
        <rFont val="Arial"/>
        <family val="2"/>
      </rPr>
      <t xml:space="preserve">Make: Finolex / Polycab / Havells / Pyemen  / Ecko
</t>
    </r>
  </si>
  <si>
    <r>
      <t xml:space="preserve">SITC of 15 watt recess mounted </t>
    </r>
    <r>
      <rPr>
        <b/>
        <sz val="10"/>
        <rFont val="Arial"/>
        <family val="2"/>
      </rPr>
      <t>LED  down lighter</t>
    </r>
    <r>
      <rPr>
        <sz val="10"/>
        <rFont val="Arial"/>
        <family val="2"/>
      </rPr>
      <t xml:space="preserve"> with assembly complete with including making necessary connections etc. Complete as reqd.(</t>
    </r>
    <r>
      <rPr>
        <b/>
        <sz val="10"/>
        <rFont val="Arial"/>
        <family val="2"/>
      </rPr>
      <t xml:space="preserve">Philips/Wipro/ Bajaj)
</t>
    </r>
  </si>
  <si>
    <r>
      <t xml:space="preserve">Supply and fixing of LED type fitting </t>
    </r>
    <r>
      <rPr>
        <b/>
        <sz val="10"/>
        <rFont val="Arial"/>
        <family val="2"/>
      </rPr>
      <t>20 watt, 4 feet</t>
    </r>
    <r>
      <rPr>
        <sz val="10"/>
        <rFont val="Arial"/>
        <family val="2"/>
      </rPr>
      <t xml:space="preserve"> </t>
    </r>
    <r>
      <rPr>
        <b/>
        <sz val="10"/>
        <rFont val="Arial"/>
        <family val="2"/>
      </rPr>
      <t xml:space="preserve">(M/s Phillips or equivalent of Wipro/ bajaj)
</t>
    </r>
  </si>
  <si>
    <r>
      <t xml:space="preserve">Supply and installation of Metel body  </t>
    </r>
    <r>
      <rPr>
        <b/>
        <sz val="10"/>
        <color indexed="8"/>
        <rFont val="Arial"/>
        <family val="2"/>
      </rPr>
      <t>12" size medium duty exhaust fan model Drift Air. and louvr (Make:Crompton High Breeze/ usha  / Bajaj</t>
    </r>
    <r>
      <rPr>
        <sz val="10"/>
        <color indexed="8"/>
        <rFont val="Arial"/>
        <family val="2"/>
      </rPr>
      <t xml:space="preserve">  (Necessary framing, wall cutting &amp; finishing to be done by Contractor)
</t>
    </r>
  </si>
  <si>
    <r>
      <t xml:space="preserve">SITC of 30 watt Street light /Flood light for lighting the front side  of the Zonal Office </t>
    </r>
    <r>
      <rPr>
        <b/>
        <sz val="10"/>
        <rFont val="Arial"/>
        <family val="2"/>
      </rPr>
      <t xml:space="preserve">(M/s Crompton Cat No. LSTS-30-CDL or equivalent of Philips/Wipro.
</t>
    </r>
  </si>
  <si>
    <t xml:space="preserve">Shifting,installation,Ceiling fan with regulator,hanging hook etc complete as reqd.with Extenion rod 
</t>
  </si>
  <si>
    <r>
      <t>SITC of</t>
    </r>
    <r>
      <rPr>
        <b/>
        <sz val="10"/>
        <rFont val="Arial"/>
        <family val="2"/>
      </rPr>
      <t xml:space="preserve"> 450 mm sweep wall fan</t>
    </r>
    <r>
      <rPr>
        <sz val="10"/>
        <rFont val="Arial"/>
        <family val="2"/>
      </rPr>
      <t xml:space="preserve"> complete as reqd. </t>
    </r>
    <r>
      <rPr>
        <b/>
        <sz val="10"/>
        <rFont val="Arial"/>
        <family val="2"/>
      </rPr>
      <t xml:space="preserve">Model turbo 180, USHA Make or equivalent of Crompton /Havells /Bajaj)
</t>
    </r>
  </si>
  <si>
    <t xml:space="preserve">SITC -Ceiling Profile Ligth Type TruGroove, Installation/mounting type Recessed, Color Temperature Tc (K) 3000 / 3500 / 4000 Housing (Material And Finish)  3/4" to 2" thick Extruded thick  aluminum trim/Section and die-cast endplates,System Wattage 20W, Classifications (IP/IK) IP20, Cover (Glass/ PC) Poly carbonate, Electrical Class II,/ LED Lamps 240Nos/Mtr (LM26) 5 mtr roll with LED Driver lumens Including cost of 3/4" to 2" thick Aluminum Channel Accessories complete as required (Make IP Mac, Sanspa, Helius, ) 
</t>
  </si>
  <si>
    <r>
      <t>SITC LED FIXTURE- Mirror Wall Light ·</t>
    </r>
    <r>
      <rPr>
        <b/>
        <sz val="10"/>
        <color indexed="8"/>
        <rFont val="Arial"/>
        <family val="2"/>
      </rPr>
      <t xml:space="preserve">Model 31165 </t>
    </r>
    <r>
      <rPr>
        <sz val="10"/>
        <color indexed="8"/>
        <rFont val="Arial"/>
        <family val="2"/>
      </rPr>
      <t xml:space="preserve"> Wattage: 10W · Dimension: 4 feet lenght · Lumen Value: 800lm · Base: Inbuilt LED </t>
    </r>
    <r>
      <rPr>
        <b/>
        <sz val="10"/>
        <color indexed="8"/>
        <rFont val="Arial"/>
        <family val="2"/>
      </rPr>
      <t xml:space="preserve">(Philips/ Panasonic or Equivalent Make)
</t>
    </r>
  </si>
  <si>
    <r>
      <rPr>
        <b/>
        <sz val="10"/>
        <color indexed="8"/>
        <rFont val="Arial"/>
        <family val="2"/>
      </rPr>
      <t>Linear recess / Surface mounted light LED Luminaire</t>
    </r>
    <r>
      <rPr>
        <sz val="10"/>
        <color indexed="8"/>
        <rFont val="Arial"/>
        <family val="2"/>
      </rPr>
      <t xml:space="preserve"> - 32W,1200mm(l) x 75mm(w) x 100mm(h) with White  powder coated  finish CRCA housing with extruded aluminium lip. High efficiency LEDs with long life. Special translucent satin finish virgin PMMA diffuser, Luminaire system wattage. Complete assembly with LED, Driver and accessories pre wired upto terminal block. Wattage should be inclusive of LED and Driver losses. Lumen output should be as per LM 79 100 lm/watt . Total Harmonic Distortion (THD ) should be less than 10% and Colour Rendering Index (CRI) should be 80 and above. (Wipro - Axeon) Color Temperature 5000-6000K
</t>
    </r>
  </si>
  <si>
    <t xml:space="preserve">1200mm X 75mm X100mm
</t>
  </si>
  <si>
    <t xml:space="preserve">600mm X 75mm X100mm
</t>
  </si>
  <si>
    <r>
      <rPr>
        <b/>
        <sz val="10"/>
        <color indexed="8"/>
        <rFont val="Arial"/>
        <family val="2"/>
      </rPr>
      <t>Circle Ring Light (35W - 40W)</t>
    </r>
    <r>
      <rPr>
        <sz val="10"/>
        <color indexed="8"/>
        <rFont val="Arial"/>
        <family val="2"/>
      </rPr>
      <t xml:space="preserve"> 600 Diameter Bring in an element of innovation and design with Orbit rings   of light in hall space White powder coated  finish CRCA housing with extruded Aluminium lip. High efficiency LEDs with long life. Special translucent satin finish virgin PMMA diffuser, Luminaire system wattage. Specially designed driver. Wattage should be inclusive of LED and Driver losses. Model No- Orbit Ring LM23OR (LM23OR-621-xx57-XW)
</t>
    </r>
  </si>
  <si>
    <t xml:space="preserve">Color Temperature 5000-6000K
</t>
  </si>
  <si>
    <r>
      <rPr>
        <b/>
        <sz val="10"/>
        <color indexed="8"/>
        <rFont val="Arial"/>
        <family val="2"/>
      </rPr>
      <t>Track Light</t>
    </r>
    <r>
      <rPr>
        <sz val="10"/>
        <color indexed="8"/>
        <rFont val="Arial"/>
        <family val="2"/>
      </rPr>
      <t xml:space="preserve"> (20W ) High efficiency track light with reflector optics for optical excellence. Special track locking system to ensure proper mounting on track. Including cost of Track (Wipro make)
</t>
    </r>
  </si>
  <si>
    <r>
      <t>Supply Installation, testing &amp; commissioning of LED STRIP light  with driver and 3/4" Aluminum Channel Accessories complete as required</t>
    </r>
    <r>
      <rPr>
        <b/>
        <sz val="10"/>
        <rFont val="Arial"/>
        <family val="2"/>
      </rPr>
      <t xml:space="preserve"> ( MS CROMPTON or equivalent of WIPRO , PHILLIPS, BAJAJ etc.  
</t>
    </r>
  </si>
  <si>
    <t xml:space="preserve">Warm white/ Natural White Led Strip
</t>
  </si>
  <si>
    <t xml:space="preserve">Shifting and Fixing split air conditioners of EXISTING A/C Available in Civil line branch, including cost of reinstallation of stabliser, metal stand, installation AC, servicing and gas recharging etc Complete as reqd ( In Hall)
</t>
  </si>
  <si>
    <t xml:space="preserve">Total - Part B
</t>
  </si>
  <si>
    <t xml:space="preserve">TOTAL PART-A
</t>
  </si>
  <si>
    <t xml:space="preserve">TOTAL PART-B
</t>
  </si>
  <si>
    <t xml:space="preserve">SUB TOTAL 
</t>
  </si>
  <si>
    <t xml:space="preserve">Main control Panel with Ni- cd Chargeable Battery as per IS2189 Specification and microprocessor based with 4x20Character LCD display and feather touch buttons. UL/ FM/ ISO./ ERTL approved. The rates shall be inclusive of auto dialler incorporated within the panel.2-Zone (System sensor, Appolo, Notifier)
</t>
  </si>
  <si>
    <r>
      <t>Supplying,  laying,  testing  and  commissioning  of  1100  volt</t>
    </r>
    <r>
      <rPr>
        <b/>
        <sz val="10"/>
        <rFont val="Arial"/>
        <family val="2"/>
      </rPr>
      <t xml:space="preserve"> Fire  survival   1.50  sq  mm  x  2  core  FRLS    7/.53  mm armoured copper conductor and cable </t>
    </r>
    <r>
      <rPr>
        <sz val="10"/>
        <rFont val="Arial"/>
        <family val="2"/>
      </rPr>
      <t xml:space="preserve">for 650 DEG C  cable laid  on  Surface/  walls  including  the  cost  of  saddling  and clamping and including the cost of dressing  etc. complete as per specifications. </t>
    </r>
    <r>
      <rPr>
        <b/>
        <sz val="10"/>
        <rFont val="Arial"/>
        <family val="2"/>
      </rPr>
      <t xml:space="preserve">Make @ Havells, KEI &amp; Polycab.
</t>
    </r>
  </si>
  <si>
    <t xml:space="preserve">2C x 1.5 Sq mm
</t>
  </si>
  <si>
    <r>
      <t xml:space="preserve">Supplying, installation, testing &amp; commissioning of Electric Optical Intelligent Multi Criteria </t>
    </r>
    <r>
      <rPr>
        <b/>
        <sz val="10"/>
        <rFont val="Arial"/>
        <family val="2"/>
      </rPr>
      <t>Smoke Detector</t>
    </r>
    <r>
      <rPr>
        <sz val="10"/>
        <rFont val="Arial"/>
        <family val="2"/>
      </rPr>
      <t xml:space="preserve"> with built in LED and mounting base complete with all connections etc. as required. </t>
    </r>
    <r>
      <rPr>
        <b/>
        <sz val="10"/>
        <rFont val="Arial"/>
        <family val="2"/>
      </rPr>
      <t xml:space="preserve">Make@ Honeywell, NOHMI &amp; System Sensor
</t>
    </r>
  </si>
  <si>
    <r>
      <t xml:space="preserve">Supply,    installation,    testing    and    commissioning    of addressable  type  Rates  cum  rise  type  </t>
    </r>
    <r>
      <rPr>
        <b/>
        <sz val="10"/>
        <rFont val="Arial"/>
        <family val="2"/>
      </rPr>
      <t>heat  detectors</t>
    </r>
    <r>
      <rPr>
        <sz val="10"/>
        <rFont val="Arial"/>
        <family val="2"/>
      </rPr>
      <t xml:space="preserve">  with built in fault isolator on surface / false ceiling complete with base as required.
</t>
    </r>
  </si>
  <si>
    <r>
      <t xml:space="preserve">Supplying, installation, testing &amp; commissioning of </t>
    </r>
    <r>
      <rPr>
        <b/>
        <sz val="10"/>
        <rFont val="Arial"/>
        <family val="2"/>
      </rPr>
      <t>Manual call boxes</t>
    </r>
    <r>
      <rPr>
        <sz val="10"/>
        <rFont val="Arial"/>
        <family val="2"/>
      </rPr>
      <t xml:space="preserve"> of  ABS Type with assembly complete with glass and push button etc. as required (Intelligent Manual Call Point, For Fire Alarm System ; Color. Red ; Operating Temperature. -40 to 70 c ; Protocol Voltage. 5 - 13 V) . </t>
    </r>
    <r>
      <rPr>
        <b/>
        <sz val="10"/>
        <rFont val="Arial"/>
        <family val="2"/>
      </rPr>
      <t xml:space="preserve">Make@ Honeywell , NOHMI , System Sensor
</t>
    </r>
  </si>
  <si>
    <r>
      <t>Supplying, installation, testing &amp; commissioning Multiple Intelligences response indicator on surface/recess ABS TYPE box having two LEDs ABS cover complete with all connections etc.as required.</t>
    </r>
    <r>
      <rPr>
        <b/>
        <sz val="10"/>
        <rFont val="Arial"/>
        <family val="2"/>
      </rPr>
      <t xml:space="preserve"> Make @ Honeywell, NOHMI &amp; System Sensor
</t>
    </r>
  </si>
  <si>
    <r>
      <t>Supplying, installation, testing &amp; commissioning Multipal fire alarm sounder with facility to make announcement, mounted in ABS type box (16 SWG) with hinged cover plate &amp; suitable for operation with amplifier i/c line matching transformer etc. complete as required.</t>
    </r>
    <r>
      <rPr>
        <b/>
        <sz val="10"/>
        <rFont val="Arial"/>
        <family val="2"/>
      </rPr>
      <t xml:space="preserve">Make @ Honeywell, NOHMI &amp; System Sensor
</t>
    </r>
  </si>
  <si>
    <t xml:space="preserve">Total of Fire Detection System
</t>
  </si>
  <si>
    <t xml:space="preserve">Supply &amp; Fixing   with installation of stabilizer (having capability to work from 90 Volts) of copper wiring for 5 KV for 2 Ton Split  A.C. V-Guard, Microtech, Luminous )
</t>
  </si>
  <si>
    <t xml:space="preserve">Supply/fixing   of stand for external unit of A.C.  Split A.C. 1.5  ton
</t>
  </si>
  <si>
    <t xml:space="preserve">Automatic timer in ATM:-
</t>
  </si>
  <si>
    <t xml:space="preserve">TOTAL B
</t>
  </si>
  <si>
    <t xml:space="preserve">TOTAL   A+ B 
</t>
  </si>
  <si>
    <t xml:space="preserve">Providing and fixing 16 Chanel HDDVR 1080 ph Digital Video Recorder supports both analog and Ip cameras 1080 ph Resolution DV Rand camera Real-time recording for all cameras  In built hard drive 8TB Hard Disk. 16 Channel HDDVR 1080p Hikvision, CP plus) with minimum 90 days backup.
</t>
  </si>
  <si>
    <t xml:space="preserve">Supplying of 3+1 Coaxial Pure Copper CCTV Camera Cable conductor non-armored cable. (approve make: Polycab / Finolex /CCI )
</t>
  </si>
  <si>
    <t>Rmt</t>
  </si>
  <si>
    <t xml:space="preserve">Total 
</t>
  </si>
  <si>
    <t>CC TV CAMERA</t>
  </si>
  <si>
    <t xml:space="preserve">WALL PANELING IN BANKING HALL &amp; MANAGER / CASH CABIN 
Providing and fixing paneling on column/wall Framing shall consist of Heavy duty Aluminium Box Sections 50mmx25 mm with maximum spacing of @ 600mm c/c Both ways horizontally and vertically on the column/wall. This framing would be covered by 12mm thk. Comm. Plywood finished in approved 1.0 mm thick Laminate of desired shade, design and gloss. Wooden molding, lipping etc. shall be provided wherever required as per drawing. Teak wood beading 75x12mm finished with melamine polished in desired shade. The paneling shall have skirting and intermediate bands finished with 1.0 mm thick metallic laminate of desired shade, design and gloss. The work shall also include the cost of making cutouts for the electrical switches, lights, switch boxes etc. and provision for laying conduit for electrical/telephone/Data cabling etc.
</t>
  </si>
  <si>
    <t xml:space="preserve">Nos </t>
  </si>
  <si>
    <t>Officer/ Clerk Table ( 4'-0'x2'-6"x2'-6")</t>
  </si>
  <si>
    <t>ATM</t>
  </si>
  <si>
    <t xml:space="preserve">FULL HEIGHT PARTITIONS:
Providing and fixing wooden full height Glezed &amp; CNC HDHMR Board  partition with following specifications:
</t>
  </si>
  <si>
    <t>2 Seat Set</t>
  </si>
  <si>
    <t xml:space="preserve">2 Seater Sofa - As per Picture given Make( Eva / Geeken/Duaco)
</t>
  </si>
  <si>
    <r>
      <rPr>
        <b/>
        <sz val="12"/>
        <color indexed="8"/>
        <rFont val="Arial"/>
        <family val="2"/>
      </rPr>
      <t xml:space="preserve">TABLE TOP GLASS BM TABLE:- </t>
    </r>
    <r>
      <rPr>
        <sz val="12"/>
        <color indexed="8"/>
        <rFont val="Arial"/>
        <family val="2"/>
      </rPr>
      <t>Providing and supplying  8 mm thick light clear float toughned glass with its edges duly bevelled &amp; grinded  on all sides</t>
    </r>
  </si>
  <si>
    <t xml:space="preserve">Providing and fixing of new CCTV camera for branch with following specifications: *1/2.7" 2.4MPHD Color image sensor (6.858 centimeters)* 25/30 fps@ 2.4MP* DWDR, Day/ Night (ICR), 3D-DNR, AWB, AGC, BLC* Plug-n-Play HD/SD Camera* Minimum 3.6mm Lens* Equipped with fine IR LEDs for clearer night vision* IR Range of 20 Mtr., IP66*Compatible with HDCVI, HDTVI, AHD and CVBS Formats complete all respect.(approve make: Hikvision, C Plus) IP Camera
</t>
  </si>
  <si>
    <t xml:space="preserve">Visitor Chair Medium Back - As per Picture given But Colur approval and instructions of the Engineer incharge/Architect. Make ( Eva / Geeken/Duaco). Colur of chair - Yellow (Ivy Fabrics) 
</t>
  </si>
  <si>
    <t xml:space="preserve">ESTIMATE OF INTERIOR FURNISHING, ELECTRICAL &amp; DATA CABLE,  FIRE ALARM SYSTEM &amp;  WORK FOR PUNJAB AND SIND BANK, MODEL BRANCH AT MAJRA DEHRADUN </t>
  </si>
  <si>
    <t xml:space="preserve">ESTIMATE FOR FURNISHING WORKS  FOR THE PUNJAB AND SIND BANK, MODEL BRANCH  MAJRA DEHRADUN  </t>
  </si>
  <si>
    <t>ESTIMATE FOR ELECTRICAL INSTALLATION WORKS  OF PUNJAB AND SIND BANK, MODEL BRANCH  MAJRA DEHRADUN</t>
  </si>
  <si>
    <t xml:space="preserve">DETAIL BRANCH and ATM  CCTV CAMERA OF PUNJAB AND SIND BANK,MODEL BRANCH AT MAJRA DEHRADUN </t>
  </si>
  <si>
    <t xml:space="preserve"> FIRE ALARM SYSTEM WORKS  OF PUNJAB AND SIND BANK,MODEL BRANCH AT NK MAJRA DEHRADUN</t>
  </si>
  <si>
    <r>
      <rPr>
        <b/>
        <sz val="9"/>
        <color indexed="8"/>
        <rFont val="Arial"/>
        <family val="2"/>
      </rPr>
      <t>Non Invertor Split AC 1.00 ton in ATM &amp; BM
copper make Five  Star Rated</t>
    </r>
    <r>
      <rPr>
        <sz val="9"/>
        <color indexed="8"/>
        <rFont val="Arial"/>
        <family val="2"/>
      </rPr>
      <t xml:space="preserve"> Out of there two  companies selection of brand will be at sole discretion of bank ( O - Gneral / Mitsubushi / Voltas incluidng installation 
</t>
    </r>
  </si>
  <si>
    <r>
      <rPr>
        <b/>
        <sz val="9"/>
        <color indexed="8"/>
        <rFont val="Arial"/>
        <family val="2"/>
      </rPr>
      <t>Non Invertor Split AC 1.5 ton in Hall 
copper make Five   Star Rated</t>
    </r>
    <r>
      <rPr>
        <sz val="9"/>
        <color indexed="8"/>
        <rFont val="Arial"/>
        <family val="2"/>
      </rPr>
      <t xml:space="preserve"> Out of there two  companies selection of brand will be at sole discretion of bank ( O - Gneral / Mitsubushi / Voltas including installation 
</t>
    </r>
  </si>
  <si>
    <t>BACK SHEET OF ELECTRICAL WORK FOR PUNJAB AND SIND BANK MODEL BRANCH AT MAJRA DEHRADUN</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</si>
</sst>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_(* #,##0.00_);_(* \(#,##0.00\);_(* &quot;-&quot;??_);_(@_)"/>
    <numFmt numFmtId="165" formatCode="[$$-409]#,##0.00;[Red]\-[$$-409]#,##0.00"/>
    <numFmt numFmtId="166" formatCode="\ #,##0.00\ ;\-#,##0.00\ ;\-#\ ;\ @\ "/>
    <numFmt numFmtId="167" formatCode="0.0"/>
    <numFmt numFmtId="168" formatCode="0.000"/>
    <numFmt numFmtId="169" formatCode="_(* #,##0_);_(* \(#,##0\);_(* &quot;-&quot;??_);_(@_)"/>
    <numFmt numFmtId="170" formatCode="0.00;[Red]0.00"/>
  </numFmts>
  <fonts count="59" x14ac:knownFonts="1">
    <font>
      <sz val="11"/>
      <color indexed="8"/>
      <name val="Arial"/>
    </font>
    <font>
      <b/>
      <i/>
      <sz val="16"/>
      <color indexed="8"/>
      <name val="Arial"/>
      <family val="2"/>
    </font>
    <font>
      <sz val="10"/>
      <color indexed="8"/>
      <name val="Arial"/>
      <family val="2"/>
    </font>
    <font>
      <b/>
      <i/>
      <u/>
      <sz val="11"/>
      <color indexed="8"/>
      <name val="Arial"/>
      <family val="2"/>
    </font>
    <font>
      <b/>
      <i/>
      <u/>
      <sz val="10"/>
      <color indexed="8"/>
      <name val="Arial"/>
      <family val="2"/>
    </font>
    <font>
      <b/>
      <sz val="12"/>
      <color indexed="8"/>
      <name val="Calibri"/>
      <family val="2"/>
    </font>
    <font>
      <sz val="12"/>
      <color indexed="8"/>
      <name val="Calibri"/>
      <family val="2"/>
    </font>
    <font>
      <sz val="11"/>
      <color indexed="8"/>
      <name val="Calibri"/>
      <family val="2"/>
    </font>
    <font>
      <b/>
      <sz val="10"/>
      <color indexed="8"/>
      <name val="Arial"/>
      <family val="2"/>
    </font>
    <font>
      <b/>
      <sz val="11"/>
      <color indexed="8"/>
      <name val="Calibri"/>
      <family val="2"/>
    </font>
    <font>
      <b/>
      <sz val="12"/>
      <color indexed="8"/>
      <name val="Arial"/>
      <family val="2"/>
    </font>
    <font>
      <b/>
      <sz val="11"/>
      <color indexed="8"/>
      <name val="Arial"/>
      <family val="2"/>
    </font>
    <font>
      <sz val="11"/>
      <color indexed="8"/>
      <name val="Arial"/>
      <family val="2"/>
    </font>
    <font>
      <sz val="10"/>
      <name val="Arial"/>
      <family val="2"/>
    </font>
    <font>
      <b/>
      <sz val="10"/>
      <name val="Arial"/>
      <family val="2"/>
    </font>
    <font>
      <b/>
      <sz val="11"/>
      <name val="Arial"/>
      <family val="2"/>
    </font>
    <font>
      <b/>
      <sz val="12"/>
      <name val="Arial"/>
      <family val="2"/>
    </font>
    <font>
      <sz val="11"/>
      <name val="Arial"/>
      <family val="2"/>
    </font>
    <font>
      <b/>
      <sz val="11.5"/>
      <name val="Arial"/>
      <family val="2"/>
    </font>
    <font>
      <sz val="10.5"/>
      <name val="Arial"/>
      <family val="2"/>
    </font>
    <font>
      <b/>
      <sz val="10.5"/>
      <name val="Arial"/>
      <family val="2"/>
    </font>
    <font>
      <u/>
      <sz val="10"/>
      <name val="Arial"/>
      <family val="2"/>
    </font>
    <font>
      <b/>
      <u/>
      <sz val="10"/>
      <name val="Arial"/>
      <family val="2"/>
    </font>
    <font>
      <sz val="11"/>
      <name val="Calibri"/>
      <family val="2"/>
    </font>
    <font>
      <sz val="11"/>
      <name val="Calibri"/>
      <family val="2"/>
      <charset val="1"/>
    </font>
    <font>
      <sz val="12"/>
      <name val="Arial"/>
      <family val="2"/>
    </font>
    <font>
      <sz val="10"/>
      <name val="Arial"/>
      <family val="2"/>
      <charset val="1"/>
    </font>
    <font>
      <sz val="11.5"/>
      <name val="Arial"/>
      <family val="2"/>
    </font>
    <font>
      <b/>
      <sz val="15"/>
      <name val="Arial"/>
      <family val="2"/>
    </font>
    <font>
      <b/>
      <sz val="9"/>
      <color indexed="8"/>
      <name val="Arial"/>
      <family val="2"/>
    </font>
    <font>
      <sz val="9"/>
      <color indexed="8"/>
      <name val="Bookman Old Style"/>
      <family val="1"/>
    </font>
    <font>
      <b/>
      <sz val="9"/>
      <color indexed="8"/>
      <name val="Century"/>
      <family val="1"/>
    </font>
    <font>
      <sz val="9"/>
      <color indexed="8"/>
      <name val="Arial"/>
      <family val="2"/>
    </font>
    <font>
      <b/>
      <sz val="9"/>
      <color indexed="8"/>
      <name val="Times New Roman"/>
      <family val="1"/>
    </font>
    <font>
      <b/>
      <sz val="9"/>
      <color indexed="8"/>
      <name val="Calibri"/>
      <family val="2"/>
    </font>
    <font>
      <sz val="10"/>
      <color rgb="FF000000"/>
      <name val="Times New Roman"/>
      <family val="1"/>
    </font>
    <font>
      <sz val="11"/>
      <color theme="1"/>
      <name val="Arial"/>
      <family val="2"/>
    </font>
    <font>
      <sz val="10"/>
      <color theme="1"/>
      <name val="Arial"/>
      <family val="2"/>
    </font>
    <font>
      <sz val="10"/>
      <color rgb="FF000000"/>
      <name val="Arial"/>
      <family val="2"/>
    </font>
    <font>
      <b/>
      <sz val="10"/>
      <color rgb="FF000000"/>
      <name val="Arial"/>
      <family val="2"/>
    </font>
    <font>
      <b/>
      <sz val="10"/>
      <color theme="1"/>
      <name val="Arial"/>
      <family val="2"/>
    </font>
    <font>
      <sz val="10"/>
      <color theme="1"/>
      <name val="Calibri"/>
      <family val="2"/>
      <scheme val="minor"/>
    </font>
    <font>
      <b/>
      <sz val="10"/>
      <name val="Calibri"/>
      <family val="2"/>
      <scheme val="minor"/>
    </font>
    <font>
      <b/>
      <sz val="12"/>
      <name val="Calibri"/>
      <family val="2"/>
      <scheme val="minor"/>
    </font>
    <font>
      <sz val="12"/>
      <color theme="1"/>
      <name val="Arial"/>
      <family val="2"/>
    </font>
    <font>
      <sz val="12"/>
      <name val="Calibri"/>
      <family val="2"/>
      <scheme val="minor"/>
    </font>
    <font>
      <b/>
      <sz val="11"/>
      <name val="Calibri"/>
      <family val="2"/>
      <scheme val="minor"/>
    </font>
    <font>
      <sz val="12"/>
      <color indexed="8"/>
      <name val="Arial"/>
      <family val="2"/>
    </font>
    <font>
      <sz val="12"/>
      <color indexed="8"/>
      <name val="Verdana"/>
      <family val="2"/>
    </font>
    <font>
      <b/>
      <sz val="12"/>
      <color indexed="8"/>
      <name val="Verdana"/>
      <family val="2"/>
    </font>
    <font>
      <sz val="12"/>
      <color indexed="10"/>
      <name val="Arial"/>
      <family val="2"/>
    </font>
    <font>
      <b/>
      <i/>
      <sz val="12"/>
      <color indexed="8"/>
      <name val="Arial"/>
      <family val="2"/>
    </font>
    <font>
      <b/>
      <sz val="14"/>
      <color indexed="8"/>
      <name val="Arial"/>
      <family val="2"/>
    </font>
    <font>
      <b/>
      <sz val="14"/>
      <color indexed="8"/>
      <name val="Calibri"/>
      <family val="2"/>
    </font>
    <font>
      <sz val="14"/>
      <color indexed="8"/>
      <name val="Arial"/>
      <family val="2"/>
    </font>
    <font>
      <sz val="14"/>
      <name val="Arial"/>
      <family val="2"/>
    </font>
    <font>
      <b/>
      <sz val="14"/>
      <name val="Arial"/>
      <family val="2"/>
    </font>
    <font>
      <b/>
      <sz val="14"/>
      <color theme="1"/>
      <name val="Calibri"/>
      <family val="2"/>
      <scheme val="minor"/>
    </font>
    <font>
      <sz val="14"/>
      <color theme="1"/>
      <name val="Calibri"/>
      <family val="2"/>
      <scheme val="minor"/>
    </font>
  </fonts>
  <fills count="19">
    <fill>
      <patternFill patternType="none"/>
    </fill>
    <fill>
      <patternFill patternType="gray125"/>
    </fill>
    <fill>
      <patternFill patternType="solid">
        <fgColor indexed="22"/>
        <bgColor indexed="44"/>
      </patternFill>
    </fill>
    <fill>
      <patternFill patternType="solid">
        <fgColor theme="2" tint="-0.249977111117893"/>
        <bgColor indexed="64"/>
      </patternFill>
    </fill>
    <fill>
      <patternFill patternType="solid">
        <fgColor theme="2" tint="-0.249977111117893"/>
        <bgColor indexed="44"/>
      </patternFill>
    </fill>
    <fill>
      <patternFill patternType="solid">
        <fgColor theme="2" tint="-0.249977111117893"/>
        <bgColor indexed="47"/>
      </patternFill>
    </fill>
    <fill>
      <patternFill patternType="solid">
        <fgColor theme="2" tint="-0.249977111117893"/>
        <bgColor indexed="41"/>
      </patternFill>
    </fill>
    <fill>
      <patternFill patternType="solid">
        <fgColor theme="0"/>
        <bgColor indexed="64"/>
      </patternFill>
    </fill>
    <fill>
      <patternFill patternType="solid">
        <fgColor theme="6" tint="0.39997558519241921"/>
        <bgColor indexed="49"/>
      </patternFill>
    </fill>
    <fill>
      <patternFill patternType="solid">
        <fgColor theme="6" tint="0.39997558519241921"/>
        <bgColor indexed="44"/>
      </patternFill>
    </fill>
    <fill>
      <patternFill patternType="solid">
        <fgColor theme="6" tint="0.39997558519241921"/>
        <bgColor indexed="41"/>
      </patternFill>
    </fill>
    <fill>
      <patternFill patternType="solid">
        <fgColor theme="6" tint="0.39997558519241921"/>
        <bgColor indexed="46"/>
      </patternFill>
    </fill>
    <fill>
      <patternFill patternType="solid">
        <fgColor theme="6" tint="0.39997558519241921"/>
        <bgColor indexed="45"/>
      </patternFill>
    </fill>
    <fill>
      <patternFill patternType="solid">
        <fgColor theme="6" tint="0.39997558519241921"/>
        <bgColor indexed="64"/>
      </patternFill>
    </fill>
    <fill>
      <patternFill patternType="solid">
        <fgColor theme="2" tint="-0.249977111117893"/>
        <bgColor indexed="46"/>
      </patternFill>
    </fill>
    <fill>
      <patternFill patternType="solid">
        <fgColor rgb="FFFFFF00"/>
        <bgColor indexed="64"/>
      </patternFill>
    </fill>
    <fill>
      <patternFill patternType="solid">
        <fgColor theme="0" tint="-0.14999847407452621"/>
        <bgColor indexed="64"/>
      </patternFill>
    </fill>
    <fill>
      <patternFill patternType="solid">
        <fgColor theme="5" tint="0.59999389629810485"/>
        <bgColor indexed="64"/>
      </patternFill>
    </fill>
    <fill>
      <patternFill patternType="solid">
        <fgColor theme="6" tint="0.39997558519241921"/>
        <bgColor indexed="26"/>
      </patternFill>
    </fill>
  </fills>
  <borders count="14">
    <border>
      <left/>
      <right/>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8"/>
      </left>
      <right style="thin">
        <color indexed="8"/>
      </right>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64"/>
      </top>
      <bottom style="thin">
        <color indexed="8"/>
      </bottom>
      <diagonal/>
    </border>
    <border>
      <left style="thin">
        <color indexed="8"/>
      </left>
      <right style="thin">
        <color indexed="8"/>
      </right>
      <top style="thin">
        <color indexed="8"/>
      </top>
      <bottom/>
      <diagonal/>
    </border>
    <border>
      <left style="thin">
        <color indexed="64"/>
      </left>
      <right style="thin">
        <color indexed="64"/>
      </right>
      <top/>
      <bottom style="thin">
        <color indexed="64"/>
      </bottom>
      <diagonal/>
    </border>
    <border>
      <left/>
      <right/>
      <top style="thin">
        <color indexed="8"/>
      </top>
      <bottom style="thin">
        <color indexed="8"/>
      </bottom>
      <diagonal/>
    </border>
    <border>
      <left/>
      <right/>
      <top/>
      <bottom style="thin">
        <color indexed="8"/>
      </bottom>
      <diagonal/>
    </border>
  </borders>
  <cellStyleXfs count="18">
    <xf numFmtId="0" fontId="0" fillId="0" borderId="0"/>
    <xf numFmtId="166" fontId="12" fillId="0" borderId="0" applyBorder="0" applyProtection="0"/>
    <xf numFmtId="164" fontId="13" fillId="0" borderId="0" applyFont="0" applyFill="0" applyBorder="0" applyAlignment="0" applyProtection="0"/>
    <xf numFmtId="0" fontId="13" fillId="0" borderId="0"/>
    <xf numFmtId="0" fontId="7" fillId="0" borderId="0" applyBorder="0" applyProtection="0"/>
    <xf numFmtId="0" fontId="2" fillId="0" borderId="0" applyBorder="0" applyProtection="0"/>
    <xf numFmtId="0" fontId="1" fillId="0" borderId="0" applyBorder="0" applyProtection="0">
      <alignment horizontal="center"/>
    </xf>
    <xf numFmtId="0" fontId="1" fillId="0" borderId="0" applyBorder="0" applyProtection="0">
      <alignment horizontal="center" textRotation="90"/>
    </xf>
    <xf numFmtId="0" fontId="1" fillId="0" borderId="0" applyBorder="0" applyProtection="0">
      <alignment horizontal="center" textRotation="90"/>
    </xf>
    <xf numFmtId="0" fontId="2" fillId="0" borderId="0" applyBorder="0" applyProtection="0"/>
    <xf numFmtId="0" fontId="35" fillId="0" borderId="0"/>
    <xf numFmtId="0" fontId="35" fillId="0" borderId="0"/>
    <xf numFmtId="0" fontId="35" fillId="0" borderId="0"/>
    <xf numFmtId="0" fontId="2" fillId="0" borderId="0" applyBorder="0" applyProtection="0"/>
    <xf numFmtId="0" fontId="3" fillId="0" borderId="0" applyBorder="0" applyProtection="0"/>
    <xf numFmtId="0" fontId="4" fillId="0" borderId="0" applyBorder="0" applyProtection="0"/>
    <xf numFmtId="165" fontId="3" fillId="0" borderId="0" applyBorder="0" applyProtection="0"/>
    <xf numFmtId="165" fontId="4" fillId="0" borderId="0" applyBorder="0" applyProtection="0"/>
  </cellStyleXfs>
  <cellXfs count="507">
    <xf numFmtId="0" fontId="0" fillId="0" borderId="0" xfId="0"/>
    <xf numFmtId="0" fontId="2" fillId="0" borderId="0" xfId="5" applyNumberFormat="1" applyFont="1" applyFill="1" applyAlignment="1"/>
    <xf numFmtId="0" fontId="0" fillId="0" borderId="0" xfId="0" applyNumberFormat="1"/>
    <xf numFmtId="0" fontId="2" fillId="0" borderId="0" xfId="0" applyNumberFormat="1" applyFont="1"/>
    <xf numFmtId="0" fontId="2" fillId="0" borderId="0" xfId="0" applyNumberFormat="1" applyFont="1" applyFill="1"/>
    <xf numFmtId="2" fontId="2" fillId="0" borderId="0" xfId="0" applyNumberFormat="1" applyFont="1" applyFill="1"/>
    <xf numFmtId="2" fontId="2" fillId="0" borderId="0" xfId="0" applyNumberFormat="1" applyFont="1"/>
    <xf numFmtId="0" fontId="8" fillId="0" borderId="2" xfId="0" applyNumberFormat="1" applyFont="1" applyBorder="1" applyAlignment="1">
      <alignment horizontal="center"/>
    </xf>
    <xf numFmtId="0" fontId="8" fillId="0" borderId="2" xfId="0" applyNumberFormat="1" applyFont="1" applyBorder="1" applyAlignment="1">
      <alignment horizontal="center" vertical="center"/>
    </xf>
    <xf numFmtId="0" fontId="8" fillId="0" borderId="2" xfId="0" applyNumberFormat="1" applyFont="1" applyBorder="1" applyAlignment="1">
      <alignment horizontal="right"/>
    </xf>
    <xf numFmtId="0" fontId="8" fillId="0" borderId="2" xfId="0" applyNumberFormat="1" applyFont="1" applyBorder="1"/>
    <xf numFmtId="0" fontId="2" fillId="0" borderId="2" xfId="0" applyNumberFormat="1" applyFont="1" applyBorder="1"/>
    <xf numFmtId="0" fontId="8" fillId="0" borderId="2" xfId="0" applyNumberFormat="1" applyFont="1" applyFill="1" applyBorder="1" applyAlignment="1">
      <alignment horizontal="right" vertical="top"/>
    </xf>
    <xf numFmtId="0" fontId="8" fillId="0" borderId="2" xfId="5" applyNumberFormat="1" applyFont="1" applyFill="1" applyBorder="1" applyAlignment="1">
      <alignment horizontal="justify" vertical="top" wrapText="1"/>
    </xf>
    <xf numFmtId="0" fontId="2" fillId="0" borderId="2" xfId="0" applyNumberFormat="1" applyFont="1" applyFill="1" applyBorder="1" applyAlignment="1">
      <alignment horizontal="center" vertical="center"/>
    </xf>
    <xf numFmtId="0" fontId="2" fillId="0" borderId="2" xfId="0" applyNumberFormat="1" applyFont="1" applyFill="1" applyBorder="1"/>
    <xf numFmtId="0" fontId="2" fillId="0" borderId="2" xfId="0" applyNumberFormat="1" applyFont="1" applyFill="1" applyBorder="1" applyAlignment="1">
      <alignment horizontal="right" vertical="top"/>
    </xf>
    <xf numFmtId="0" fontId="8" fillId="0" borderId="2" xfId="0" applyNumberFormat="1" applyFont="1" applyFill="1" applyBorder="1"/>
    <xf numFmtId="2" fontId="2" fillId="0" borderId="2" xfId="0" applyNumberFormat="1" applyFont="1" applyFill="1" applyBorder="1"/>
    <xf numFmtId="2" fontId="2" fillId="0" borderId="2" xfId="0" applyNumberFormat="1" applyFont="1" applyFill="1" applyBorder="1" applyAlignment="1">
      <alignment vertical="center"/>
    </xf>
    <xf numFmtId="0" fontId="2" fillId="0" borderId="2" xfId="0" applyNumberFormat="1" applyFont="1" applyFill="1" applyBorder="1" applyAlignment="1">
      <alignment vertical="center"/>
    </xf>
    <xf numFmtId="0" fontId="2" fillId="0" borderId="2" xfId="0" applyNumberFormat="1" applyFont="1" applyFill="1" applyBorder="1" applyAlignment="1">
      <alignment horizontal="right"/>
    </xf>
    <xf numFmtId="167" fontId="2" fillId="0" borderId="2" xfId="0" applyNumberFormat="1" applyFont="1" applyFill="1" applyBorder="1"/>
    <xf numFmtId="0" fontId="2" fillId="0" borderId="2" xfId="0" applyNumberFormat="1" applyFont="1" applyFill="1" applyBorder="1" applyAlignment="1">
      <alignment horizontal="right" vertical="top" wrapText="1"/>
    </xf>
    <xf numFmtId="0" fontId="8" fillId="0" borderId="2" xfId="0" applyNumberFormat="1" applyFont="1" applyFill="1" applyBorder="1" applyAlignment="1">
      <alignment vertical="top"/>
    </xf>
    <xf numFmtId="2" fontId="8" fillId="0" borderId="2" xfId="0" applyNumberFormat="1" applyFont="1" applyFill="1" applyBorder="1" applyAlignment="1">
      <alignment vertical="center"/>
    </xf>
    <xf numFmtId="0" fontId="8" fillId="0" borderId="2" xfId="0" applyNumberFormat="1" applyFont="1" applyFill="1" applyBorder="1" applyAlignment="1">
      <alignment vertical="center"/>
    </xf>
    <xf numFmtId="0" fontId="8" fillId="0" borderId="2" xfId="0" applyNumberFormat="1" applyFont="1" applyFill="1" applyBorder="1" applyAlignment="1">
      <alignment horizontal="left" vertical="top"/>
    </xf>
    <xf numFmtId="0" fontId="2" fillId="0" borderId="2" xfId="0" applyNumberFormat="1" applyFont="1" applyFill="1" applyBorder="1" applyAlignment="1">
      <alignment horizontal="left" vertical="top"/>
    </xf>
    <xf numFmtId="0" fontId="8" fillId="0" borderId="2" xfId="0" applyNumberFormat="1" applyFont="1" applyFill="1" applyBorder="1" applyAlignment="1">
      <alignment horizontal="center" vertical="center"/>
    </xf>
    <xf numFmtId="2" fontId="8" fillId="0" borderId="2" xfId="0" applyNumberFormat="1" applyFont="1" applyFill="1" applyBorder="1"/>
    <xf numFmtId="0" fontId="0" fillId="0" borderId="2" xfId="0" applyNumberFormat="1" applyBorder="1"/>
    <xf numFmtId="0" fontId="0" fillId="0" borderId="2" xfId="0" applyNumberFormat="1" applyBorder="1" applyAlignment="1">
      <alignment horizontal="right"/>
    </xf>
    <xf numFmtId="0" fontId="8" fillId="2" borderId="2" xfId="0" applyNumberFormat="1" applyFont="1" applyFill="1" applyBorder="1" applyAlignment="1">
      <alignment horizontal="left"/>
    </xf>
    <xf numFmtId="0" fontId="8" fillId="2" borderId="2" xfId="0" applyNumberFormat="1" applyFont="1" applyFill="1" applyBorder="1" applyAlignment="1">
      <alignment horizontal="left" vertical="top"/>
    </xf>
    <xf numFmtId="0" fontId="2" fillId="0" borderId="2" xfId="0" applyNumberFormat="1" applyFont="1" applyFill="1" applyBorder="1" applyAlignment="1">
      <alignment horizontal="right" vertical="center"/>
    </xf>
    <xf numFmtId="0" fontId="2" fillId="2" borderId="2" xfId="0" applyNumberFormat="1" applyFont="1" applyFill="1" applyBorder="1" applyAlignment="1">
      <alignment horizontal="right" vertical="top"/>
    </xf>
    <xf numFmtId="0" fontId="8" fillId="2" borderId="2" xfId="0" applyNumberFormat="1" applyFont="1" applyFill="1" applyBorder="1" applyAlignment="1">
      <alignment horizontal="right" vertical="center"/>
    </xf>
    <xf numFmtId="0" fontId="2" fillId="2" borderId="2" xfId="0" applyNumberFormat="1" applyFont="1" applyFill="1" applyBorder="1" applyAlignment="1">
      <alignment horizontal="right"/>
    </xf>
    <xf numFmtId="2" fontId="8" fillId="2" borderId="2" xfId="0" applyNumberFormat="1" applyFont="1" applyFill="1" applyBorder="1" applyAlignment="1">
      <alignment horizontal="right"/>
    </xf>
    <xf numFmtId="0" fontId="2" fillId="0" borderId="2" xfId="0" applyNumberFormat="1" applyFont="1" applyFill="1" applyBorder="1" applyAlignment="1">
      <alignment horizontal="left"/>
    </xf>
    <xf numFmtId="0" fontId="8" fillId="2" borderId="2" xfId="0" applyNumberFormat="1" applyFont="1" applyFill="1" applyBorder="1" applyAlignment="1">
      <alignment horizontal="right" vertical="top"/>
    </xf>
    <xf numFmtId="0" fontId="2" fillId="0" borderId="2" xfId="5" applyNumberFormat="1" applyFont="1" applyFill="1" applyBorder="1" applyAlignment="1">
      <alignment horizontal="right" vertical="top"/>
    </xf>
    <xf numFmtId="0" fontId="2" fillId="0" borderId="2" xfId="0" applyNumberFormat="1" applyFont="1" applyFill="1" applyBorder="1" applyAlignment="1">
      <alignment vertical="top"/>
    </xf>
    <xf numFmtId="167" fontId="2" fillId="0" borderId="2" xfId="0" applyNumberFormat="1" applyFont="1" applyFill="1" applyBorder="1" applyAlignment="1">
      <alignment vertical="top"/>
    </xf>
    <xf numFmtId="1" fontId="2" fillId="0" borderId="2" xfId="0" applyNumberFormat="1" applyFont="1" applyFill="1" applyBorder="1" applyAlignment="1">
      <alignment vertical="top"/>
    </xf>
    <xf numFmtId="1" fontId="2" fillId="0" borderId="2" xfId="0" applyNumberFormat="1" applyFont="1" applyFill="1" applyBorder="1" applyAlignment="1">
      <alignment horizontal="right" vertical="top"/>
    </xf>
    <xf numFmtId="2" fontId="2" fillId="0" borderId="2" xfId="0" applyNumberFormat="1" applyFont="1" applyFill="1" applyBorder="1" applyAlignment="1">
      <alignment vertical="top"/>
    </xf>
    <xf numFmtId="0" fontId="2" fillId="0" borderId="2" xfId="0" applyFont="1" applyFill="1" applyBorder="1" applyAlignment="1">
      <alignment horizontal="right" vertical="top" wrapText="1"/>
    </xf>
    <xf numFmtId="0" fontId="2" fillId="0" borderId="2" xfId="0" applyNumberFormat="1" applyFont="1" applyFill="1" applyBorder="1" applyAlignment="1">
      <alignment horizontal="center" vertical="top"/>
    </xf>
    <xf numFmtId="2" fontId="2" fillId="0" borderId="2" xfId="0" applyNumberFormat="1" applyFont="1" applyFill="1" applyBorder="1" applyAlignment="1">
      <alignment horizontal="right" vertical="top"/>
    </xf>
    <xf numFmtId="0" fontId="8" fillId="0" borderId="2" xfId="0" applyNumberFormat="1" applyFont="1" applyFill="1" applyBorder="1" applyAlignment="1">
      <alignment horizontal="right"/>
    </xf>
    <xf numFmtId="0" fontId="2" fillId="0" borderId="2" xfId="0" applyNumberFormat="1" applyFont="1" applyBorder="1" applyAlignment="1">
      <alignment horizontal="right"/>
    </xf>
    <xf numFmtId="0" fontId="2" fillId="0" borderId="2" xfId="5" applyNumberFormat="1" applyFont="1" applyFill="1" applyBorder="1" applyAlignment="1">
      <alignment horizontal="justify" vertical="top" wrapText="1"/>
    </xf>
    <xf numFmtId="0" fontId="8" fillId="0" borderId="0" xfId="5" applyNumberFormat="1" applyFont="1" applyFill="1" applyBorder="1" applyAlignment="1">
      <alignment vertical="center"/>
    </xf>
    <xf numFmtId="0" fontId="5" fillId="0" borderId="0" xfId="5" applyNumberFormat="1" applyFont="1" applyFill="1" applyBorder="1" applyAlignment="1"/>
    <xf numFmtId="2" fontId="2" fillId="0" borderId="0" xfId="5" applyNumberFormat="1" applyFont="1" applyFill="1" applyBorder="1" applyAlignment="1">
      <alignment horizontal="center" vertical="top"/>
    </xf>
    <xf numFmtId="0" fontId="2" fillId="0" borderId="0" xfId="5" applyNumberFormat="1" applyFont="1" applyFill="1" applyBorder="1" applyAlignment="1"/>
    <xf numFmtId="0" fontId="9" fillId="0" borderId="0" xfId="5" applyNumberFormat="1" applyFont="1" applyFill="1" applyBorder="1" applyAlignment="1">
      <alignment horizontal="right"/>
    </xf>
    <xf numFmtId="0" fontId="8" fillId="3" borderId="2" xfId="0" applyNumberFormat="1" applyFont="1" applyFill="1" applyBorder="1" applyAlignment="1">
      <alignment horizontal="right" vertical="top"/>
    </xf>
    <xf numFmtId="0" fontId="8" fillId="4" borderId="2" xfId="0" applyNumberFormat="1" applyFont="1" applyFill="1" applyBorder="1" applyAlignment="1">
      <alignment horizontal="left"/>
    </xf>
    <xf numFmtId="0" fontId="8" fillId="3" borderId="2" xfId="0" applyNumberFormat="1" applyFont="1" applyFill="1" applyBorder="1" applyAlignment="1">
      <alignment horizontal="center" vertical="center"/>
    </xf>
    <xf numFmtId="0" fontId="8" fillId="3" borderId="2" xfId="0" applyNumberFormat="1" applyFont="1" applyFill="1" applyBorder="1"/>
    <xf numFmtId="0" fontId="8" fillId="3" borderId="2" xfId="0" applyNumberFormat="1" applyFont="1" applyFill="1" applyBorder="1" applyAlignment="1">
      <alignment horizontal="left" vertical="top"/>
    </xf>
    <xf numFmtId="167" fontId="8" fillId="3" borderId="2" xfId="0" applyNumberFormat="1" applyFont="1" applyFill="1" applyBorder="1"/>
    <xf numFmtId="0" fontId="8" fillId="4" borderId="2" xfId="5" applyNumberFormat="1" applyFont="1" applyFill="1" applyBorder="1" applyAlignment="1">
      <alignment horizontal="justify" vertical="top" wrapText="1"/>
    </xf>
    <xf numFmtId="0" fontId="2" fillId="3" borderId="2" xfId="0" applyNumberFormat="1" applyFont="1" applyFill="1" applyBorder="1" applyAlignment="1">
      <alignment horizontal="center" vertical="center"/>
    </xf>
    <xf numFmtId="0" fontId="2" fillId="3" borderId="2" xfId="0" applyNumberFormat="1" applyFont="1" applyFill="1" applyBorder="1"/>
    <xf numFmtId="2" fontId="8" fillId="3" borderId="2" xfId="0" applyNumberFormat="1" applyFont="1" applyFill="1" applyBorder="1"/>
    <xf numFmtId="0" fontId="8" fillId="3" borderId="2" xfId="0" applyNumberFormat="1" applyFont="1" applyFill="1" applyBorder="1" applyAlignment="1">
      <alignment horizontal="right"/>
    </xf>
    <xf numFmtId="0" fontId="0" fillId="3" borderId="2" xfId="0" applyNumberFormat="1" applyFill="1" applyBorder="1"/>
    <xf numFmtId="0" fontId="2" fillId="3" borderId="2" xfId="0" applyNumberFormat="1" applyFont="1" applyFill="1" applyBorder="1" applyAlignment="1">
      <alignment horizontal="right"/>
    </xf>
    <xf numFmtId="0" fontId="2" fillId="3" borderId="2" xfId="0" applyNumberFormat="1" applyFont="1" applyFill="1" applyBorder="1" applyAlignment="1">
      <alignment horizontal="left" vertical="top"/>
    </xf>
    <xf numFmtId="167" fontId="2" fillId="3" borderId="2" xfId="0" applyNumberFormat="1" applyFont="1" applyFill="1" applyBorder="1"/>
    <xf numFmtId="0" fontId="8" fillId="3" borderId="2" xfId="0" applyNumberFormat="1" applyFont="1" applyFill="1" applyBorder="1" applyAlignment="1">
      <alignment vertical="top" wrapText="1"/>
    </xf>
    <xf numFmtId="0" fontId="8" fillId="5" borderId="2" xfId="5" applyNumberFormat="1" applyFont="1" applyFill="1" applyBorder="1" applyAlignment="1">
      <alignment horizontal="justify" vertical="top"/>
    </xf>
    <xf numFmtId="49" fontId="8" fillId="6" borderId="2" xfId="5" applyNumberFormat="1" applyFont="1" applyFill="1" applyBorder="1" applyAlignment="1">
      <alignment horizontal="right" vertical="top"/>
    </xf>
    <xf numFmtId="0" fontId="8" fillId="6" borderId="2" xfId="5" applyNumberFormat="1" applyFont="1" applyFill="1" applyBorder="1" applyAlignment="1">
      <alignment horizontal="left" vertical="top" wrapText="1"/>
    </xf>
    <xf numFmtId="0" fontId="8" fillId="6" borderId="2" xfId="0" applyNumberFormat="1" applyFont="1" applyFill="1" applyBorder="1" applyAlignment="1">
      <alignment horizontal="center" vertical="center"/>
    </xf>
    <xf numFmtId="0" fontId="8" fillId="6" borderId="2" xfId="0" applyNumberFormat="1" applyFont="1" applyFill="1" applyBorder="1"/>
    <xf numFmtId="0" fontId="8" fillId="6" borderId="2" xfId="0" applyNumberFormat="1" applyFont="1" applyFill="1" applyBorder="1" applyAlignment="1">
      <alignment horizontal="right" vertical="top"/>
    </xf>
    <xf numFmtId="2" fontId="8" fillId="6" borderId="2" xfId="0" applyNumberFormat="1" applyFont="1" applyFill="1" applyBorder="1"/>
    <xf numFmtId="0" fontId="8" fillId="4" borderId="2" xfId="5" applyNumberFormat="1" applyFont="1" applyFill="1" applyBorder="1" applyAlignment="1">
      <alignment horizontal="left" vertical="top" wrapText="1"/>
    </xf>
    <xf numFmtId="2" fontId="2" fillId="3" borderId="2" xfId="0" applyNumberFormat="1" applyFont="1" applyFill="1" applyBorder="1" applyAlignment="1">
      <alignment vertical="top"/>
    </xf>
    <xf numFmtId="168" fontId="2" fillId="3" borderId="2" xfId="0" applyNumberFormat="1" applyFont="1" applyFill="1" applyBorder="1" applyAlignment="1">
      <alignment vertical="top"/>
    </xf>
    <xf numFmtId="2" fontId="2" fillId="3" borderId="2" xfId="0" applyNumberFormat="1" applyFont="1" applyFill="1" applyBorder="1" applyAlignment="1">
      <alignment horizontal="right" vertical="top"/>
    </xf>
    <xf numFmtId="0" fontId="2" fillId="3" borderId="2" xfId="0" applyNumberFormat="1" applyFont="1" applyFill="1" applyBorder="1" applyAlignment="1">
      <alignment vertical="top"/>
    </xf>
    <xf numFmtId="0" fontId="8" fillId="3" borderId="2" xfId="0" applyNumberFormat="1" applyFont="1" applyFill="1" applyBorder="1" applyAlignment="1">
      <alignment horizontal="justify" vertical="top"/>
    </xf>
    <xf numFmtId="2" fontId="8" fillId="0" borderId="2" xfId="0" applyNumberFormat="1" applyFont="1" applyFill="1" applyBorder="1" applyAlignment="1">
      <alignment vertical="top"/>
    </xf>
    <xf numFmtId="0" fontId="2" fillId="0" borderId="2" xfId="0" applyNumberFormat="1" applyFont="1" applyBorder="1" applyAlignment="1">
      <alignment horizontal="right" vertical="center"/>
    </xf>
    <xf numFmtId="2" fontId="2" fillId="0" borderId="2" xfId="0" applyNumberFormat="1" applyFont="1" applyBorder="1" applyAlignment="1">
      <alignment horizontal="right" vertical="center"/>
    </xf>
    <xf numFmtId="0" fontId="2" fillId="0" borderId="0" xfId="0" applyNumberFormat="1" applyFont="1" applyFill="1" applyAlignment="1">
      <alignment vertical="top"/>
    </xf>
    <xf numFmtId="0" fontId="0" fillId="0" borderId="0" xfId="0" applyNumberFormat="1" applyAlignment="1">
      <alignment vertical="top"/>
    </xf>
    <xf numFmtId="0" fontId="8" fillId="3" borderId="2" xfId="0" applyNumberFormat="1" applyFont="1" applyFill="1" applyBorder="1" applyAlignment="1">
      <alignment vertical="top"/>
    </xf>
    <xf numFmtId="0" fontId="2" fillId="0" borderId="2" xfId="0" applyNumberFormat="1" applyFont="1" applyFill="1" applyBorder="1" applyAlignment="1">
      <alignment horizontal="center" vertical="top" wrapText="1"/>
    </xf>
    <xf numFmtId="0" fontId="2" fillId="10" borderId="2" xfId="0" applyNumberFormat="1" applyFont="1" applyFill="1" applyBorder="1" applyAlignment="1">
      <alignment horizontal="right" vertical="top"/>
    </xf>
    <xf numFmtId="0" fontId="8" fillId="10" borderId="2" xfId="0" applyNumberFormat="1" applyFont="1" applyFill="1" applyBorder="1" applyAlignment="1">
      <alignment vertical="top"/>
    </xf>
    <xf numFmtId="0" fontId="2" fillId="10" borderId="2" xfId="0" applyNumberFormat="1" applyFont="1" applyFill="1" applyBorder="1" applyAlignment="1">
      <alignment horizontal="center" vertical="center"/>
    </xf>
    <xf numFmtId="0" fontId="2" fillId="10" borderId="2" xfId="0" applyNumberFormat="1" applyFont="1" applyFill="1" applyBorder="1"/>
    <xf numFmtId="2" fontId="8" fillId="10" borderId="2" xfId="0" applyNumberFormat="1" applyFont="1" applyFill="1" applyBorder="1" applyAlignment="1">
      <alignment vertical="center"/>
    </xf>
    <xf numFmtId="0" fontId="8" fillId="9" borderId="2" xfId="0" applyNumberFormat="1" applyFont="1" applyFill="1" applyBorder="1" applyAlignment="1">
      <alignment horizontal="right" vertical="top"/>
    </xf>
    <xf numFmtId="0" fontId="8" fillId="9" borderId="2" xfId="0" applyNumberFormat="1" applyFont="1" applyFill="1" applyBorder="1" applyAlignment="1">
      <alignment horizontal="right"/>
    </xf>
    <xf numFmtId="0" fontId="8" fillId="9" borderId="2" xfId="0" applyNumberFormat="1" applyFont="1" applyFill="1" applyBorder="1"/>
    <xf numFmtId="2" fontId="8" fillId="9" borderId="2" xfId="0" applyNumberFormat="1" applyFont="1" applyFill="1" applyBorder="1"/>
    <xf numFmtId="0" fontId="8" fillId="11" borderId="2" xfId="0" applyNumberFormat="1" applyFont="1" applyFill="1" applyBorder="1" applyAlignment="1">
      <alignment horizontal="right"/>
    </xf>
    <xf numFmtId="0" fontId="8" fillId="11" borderId="2" xfId="0" applyNumberFormat="1" applyFont="1" applyFill="1" applyBorder="1"/>
    <xf numFmtId="2" fontId="8" fillId="11" borderId="2" xfId="0" applyNumberFormat="1" applyFont="1" applyFill="1" applyBorder="1"/>
    <xf numFmtId="0" fontId="2" fillId="8" borderId="2" xfId="0" applyNumberFormat="1" applyFont="1" applyFill="1" applyBorder="1" applyAlignment="1">
      <alignment horizontal="right" vertical="top"/>
    </xf>
    <xf numFmtId="0" fontId="2" fillId="8" borderId="2" xfId="0" applyNumberFormat="1" applyFont="1" applyFill="1" applyBorder="1" applyAlignment="1">
      <alignment horizontal="left" vertical="top"/>
    </xf>
    <xf numFmtId="0" fontId="2" fillId="8" borderId="2" xfId="0" applyNumberFormat="1" applyFont="1" applyFill="1" applyBorder="1" applyAlignment="1">
      <alignment horizontal="center" vertical="center"/>
    </xf>
    <xf numFmtId="0" fontId="2" fillId="8" borderId="2" xfId="0" applyNumberFormat="1" applyFont="1" applyFill="1" applyBorder="1"/>
    <xf numFmtId="0" fontId="8" fillId="8" borderId="2" xfId="0" applyNumberFormat="1" applyFont="1" applyFill="1" applyBorder="1" applyAlignment="1">
      <alignment horizontal="left" vertical="top"/>
    </xf>
    <xf numFmtId="2" fontId="8" fillId="8" borderId="2" xfId="0" applyNumberFormat="1" applyFont="1" applyFill="1" applyBorder="1" applyAlignment="1">
      <alignment vertical="center"/>
    </xf>
    <xf numFmtId="0" fontId="8" fillId="8" borderId="2" xfId="0" applyNumberFormat="1" applyFont="1" applyFill="1" applyBorder="1" applyAlignment="1">
      <alignment vertical="center"/>
    </xf>
    <xf numFmtId="2" fontId="8" fillId="8" borderId="2" xfId="0" applyNumberFormat="1" applyFont="1" applyFill="1" applyBorder="1"/>
    <xf numFmtId="0" fontId="8" fillId="8" borderId="2" xfId="0" applyNumberFormat="1" applyFont="1" applyFill="1" applyBorder="1" applyAlignment="1">
      <alignment horizontal="right" vertical="top"/>
    </xf>
    <xf numFmtId="0" fontId="8" fillId="8" borderId="2" xfId="0" applyNumberFormat="1" applyFont="1" applyFill="1" applyBorder="1" applyAlignment="1">
      <alignment horizontal="center" vertical="center"/>
    </xf>
    <xf numFmtId="0" fontId="8" fillId="8" borderId="2" xfId="0" applyNumberFormat="1" applyFont="1" applyFill="1" applyBorder="1"/>
    <xf numFmtId="0" fontId="2" fillId="12" borderId="2" xfId="0" applyNumberFormat="1" applyFont="1" applyFill="1" applyBorder="1" applyAlignment="1">
      <alignment horizontal="right" vertical="top"/>
    </xf>
    <xf numFmtId="0" fontId="2" fillId="12" borderId="2" xfId="0" applyNumberFormat="1" applyFont="1" applyFill="1" applyBorder="1" applyAlignment="1">
      <alignment horizontal="left" vertical="top"/>
    </xf>
    <xf numFmtId="0" fontId="2" fillId="12" borderId="2" xfId="0" applyNumberFormat="1" applyFont="1" applyFill="1" applyBorder="1" applyAlignment="1">
      <alignment horizontal="center" vertical="center"/>
    </xf>
    <xf numFmtId="0" fontId="2" fillId="12" borderId="2" xfId="0" applyNumberFormat="1" applyFont="1" applyFill="1" applyBorder="1"/>
    <xf numFmtId="0" fontId="8" fillId="12" borderId="2" xfId="0" applyNumberFormat="1" applyFont="1" applyFill="1" applyBorder="1" applyAlignment="1">
      <alignment vertical="center"/>
    </xf>
    <xf numFmtId="0" fontId="2" fillId="13" borderId="2" xfId="0" applyNumberFormat="1" applyFont="1" applyFill="1" applyBorder="1" applyAlignment="1">
      <alignment horizontal="right"/>
    </xf>
    <xf numFmtId="0" fontId="2" fillId="13" borderId="2" xfId="0" applyNumberFormat="1" applyFont="1" applyFill="1" applyBorder="1"/>
    <xf numFmtId="0" fontId="8" fillId="13" borderId="2" xfId="0" applyNumberFormat="1" applyFont="1" applyFill="1" applyBorder="1" applyAlignment="1">
      <alignment horizontal="right"/>
    </xf>
    <xf numFmtId="2" fontId="8" fillId="13" borderId="2" xfId="0" applyNumberFormat="1" applyFont="1" applyFill="1" applyBorder="1"/>
    <xf numFmtId="0" fontId="8" fillId="13" borderId="2" xfId="0" applyNumberFormat="1" applyFont="1" applyFill="1" applyBorder="1"/>
    <xf numFmtId="0" fontId="8" fillId="8" borderId="2" xfId="0" applyNumberFormat="1" applyFont="1" applyFill="1" applyBorder="1" applyAlignment="1">
      <alignment horizontal="right" vertical="center"/>
    </xf>
    <xf numFmtId="0" fontId="2" fillId="8" borderId="2" xfId="0" applyNumberFormat="1" applyFont="1" applyFill="1" applyBorder="1" applyAlignment="1">
      <alignment horizontal="right"/>
    </xf>
    <xf numFmtId="2" fontId="8" fillId="8" borderId="2" xfId="0" applyNumberFormat="1" applyFont="1" applyFill="1" applyBorder="1" applyAlignment="1">
      <alignment horizontal="right"/>
    </xf>
    <xf numFmtId="0" fontId="8" fillId="8" borderId="2" xfId="0" applyNumberFormat="1" applyFont="1" applyFill="1" applyBorder="1" applyAlignment="1">
      <alignment horizontal="left"/>
    </xf>
    <xf numFmtId="0" fontId="2" fillId="0" borderId="2" xfId="0" applyNumberFormat="1" applyFont="1" applyBorder="1" applyAlignment="1">
      <alignment horizontal="left" vertical="center"/>
    </xf>
    <xf numFmtId="0" fontId="2" fillId="0" borderId="2" xfId="0" applyNumberFormat="1" applyFont="1" applyBorder="1" applyAlignment="1">
      <alignment horizontal="right" vertical="top" wrapText="1"/>
    </xf>
    <xf numFmtId="0" fontId="8" fillId="8" borderId="2" xfId="0" applyNumberFormat="1" applyFont="1" applyFill="1" applyBorder="1" applyAlignment="1">
      <alignment horizontal="right"/>
    </xf>
    <xf numFmtId="2" fontId="8" fillId="8" borderId="2" xfId="0" applyNumberFormat="1" applyFont="1" applyFill="1" applyBorder="1" applyAlignment="1">
      <alignment vertical="top"/>
    </xf>
    <xf numFmtId="0" fontId="8" fillId="8" borderId="2" xfId="0" applyNumberFormat="1" applyFont="1" applyFill="1" applyBorder="1" applyAlignment="1">
      <alignment vertical="top"/>
    </xf>
    <xf numFmtId="168" fontId="8" fillId="8" borderId="2" xfId="0" applyNumberFormat="1" applyFont="1" applyFill="1" applyBorder="1" applyAlignment="1">
      <alignment vertical="top"/>
    </xf>
    <xf numFmtId="2" fontId="8" fillId="8" borderId="2" xfId="0" applyNumberFormat="1" applyFont="1" applyFill="1" applyBorder="1" applyAlignment="1">
      <alignment horizontal="right" vertical="top"/>
    </xf>
    <xf numFmtId="0" fontId="8" fillId="8" borderId="2" xfId="0" applyNumberFormat="1" applyFont="1" applyFill="1" applyBorder="1" applyAlignment="1">
      <alignment horizontal="right" vertical="top" wrapText="1"/>
    </xf>
    <xf numFmtId="0" fontId="2" fillId="13" borderId="2" xfId="0" applyNumberFormat="1" applyFont="1" applyFill="1" applyBorder="1" applyAlignment="1">
      <alignment vertical="top"/>
    </xf>
    <xf numFmtId="0" fontId="8" fillId="13" borderId="2" xfId="0" applyNumberFormat="1" applyFont="1" applyFill="1" applyBorder="1" applyAlignment="1">
      <alignment vertical="top"/>
    </xf>
    <xf numFmtId="0" fontId="2" fillId="0" borderId="2" xfId="0" applyNumberFormat="1" applyFont="1" applyBorder="1" applyAlignment="1">
      <alignment horizontal="left"/>
    </xf>
    <xf numFmtId="0" fontId="8" fillId="3" borderId="3" xfId="0" applyNumberFormat="1" applyFont="1" applyFill="1" applyBorder="1" applyAlignment="1">
      <alignment vertical="top"/>
    </xf>
    <xf numFmtId="0" fontId="8" fillId="3" borderId="4" xfId="0" applyNumberFormat="1" applyFont="1" applyFill="1" applyBorder="1" applyAlignment="1">
      <alignment vertical="top"/>
    </xf>
    <xf numFmtId="0" fontId="8" fillId="3" borderId="5" xfId="0" applyNumberFormat="1" applyFont="1" applyFill="1" applyBorder="1" applyAlignment="1">
      <alignment vertical="top"/>
    </xf>
    <xf numFmtId="0" fontId="2" fillId="0" borderId="0" xfId="0" applyNumberFormat="1" applyFont="1" applyAlignment="1">
      <alignment vertical="top"/>
    </xf>
    <xf numFmtId="0" fontId="8" fillId="14" borderId="2" xfId="0" applyNumberFormat="1" applyFont="1" applyFill="1" applyBorder="1" applyAlignment="1">
      <alignment horizontal="right"/>
    </xf>
    <xf numFmtId="0" fontId="8" fillId="14" borderId="2" xfId="0" applyNumberFormat="1" applyFont="1" applyFill="1" applyBorder="1"/>
    <xf numFmtId="2" fontId="8" fillId="14" borderId="2" xfId="0" applyNumberFormat="1" applyFont="1" applyFill="1" applyBorder="1"/>
    <xf numFmtId="167" fontId="8" fillId="0" borderId="2" xfId="0" applyNumberFormat="1" applyFont="1" applyFill="1" applyBorder="1" applyAlignment="1">
      <alignment horizontal="right"/>
    </xf>
    <xf numFmtId="2" fontId="2" fillId="0" borderId="2" xfId="0" applyNumberFormat="1" applyFont="1" applyBorder="1"/>
    <xf numFmtId="0" fontId="8" fillId="9" borderId="2" xfId="0" applyNumberFormat="1" applyFont="1" applyFill="1" applyBorder="1" applyAlignment="1">
      <alignment horizontal="justify" vertical="top"/>
    </xf>
    <xf numFmtId="167" fontId="8" fillId="13" borderId="2" xfId="0" applyNumberFormat="1" applyFont="1" applyFill="1" applyBorder="1" applyAlignment="1">
      <alignment horizontal="right"/>
    </xf>
    <xf numFmtId="0" fontId="8" fillId="0" borderId="2" xfId="0" applyNumberFormat="1" applyFont="1" applyBorder="1" applyAlignment="1">
      <alignment horizontal="left" vertical="center"/>
    </xf>
    <xf numFmtId="167" fontId="2" fillId="0" borderId="0" xfId="5" applyNumberFormat="1" applyFont="1" applyFill="1" applyBorder="1" applyAlignment="1">
      <alignment horizontal="center" vertical="top"/>
    </xf>
    <xf numFmtId="0" fontId="8" fillId="10" borderId="2" xfId="0" applyNumberFormat="1" applyFont="1" applyFill="1" applyBorder="1" applyAlignment="1">
      <alignment vertical="center"/>
    </xf>
    <xf numFmtId="2" fontId="8" fillId="0" borderId="2" xfId="0" applyNumberFormat="1" applyFont="1" applyFill="1" applyBorder="1" applyAlignment="1">
      <alignment horizontal="right"/>
    </xf>
    <xf numFmtId="0" fontId="8" fillId="9" borderId="2" xfId="0" applyNumberFormat="1" applyFont="1" applyFill="1" applyBorder="1" applyAlignment="1">
      <alignment horizontal="center" vertical="top"/>
    </xf>
    <xf numFmtId="0" fontId="8" fillId="9" borderId="2" xfId="0" applyNumberFormat="1" applyFont="1" applyFill="1" applyBorder="1" applyAlignment="1">
      <alignment vertical="top"/>
    </xf>
    <xf numFmtId="2" fontId="8" fillId="9" borderId="2" xfId="0" applyNumberFormat="1" applyFont="1" applyFill="1" applyBorder="1" applyAlignment="1">
      <alignment vertical="top"/>
    </xf>
    <xf numFmtId="2" fontId="8" fillId="9" borderId="2" xfId="0" applyNumberFormat="1" applyFont="1" applyFill="1" applyBorder="1" applyAlignment="1">
      <alignment horizontal="right" vertical="top"/>
    </xf>
    <xf numFmtId="2" fontId="2" fillId="0" borderId="2" xfId="0" applyNumberFormat="1" applyFont="1" applyFill="1" applyBorder="1" applyAlignment="1">
      <alignment horizontal="right" vertical="top" wrapText="1"/>
    </xf>
    <xf numFmtId="2" fontId="2" fillId="0" borderId="2" xfId="0" applyNumberFormat="1" applyFont="1" applyFill="1" applyBorder="1" applyAlignment="1">
      <alignment horizontal="left" vertical="top" wrapText="1"/>
    </xf>
    <xf numFmtId="2" fontId="8" fillId="13" borderId="2" xfId="0" applyNumberFormat="1" applyFont="1" applyFill="1" applyBorder="1" applyAlignment="1">
      <alignment vertical="top"/>
    </xf>
    <xf numFmtId="0" fontId="36" fillId="0" borderId="0" xfId="0" applyFont="1"/>
    <xf numFmtId="0" fontId="14" fillId="0" borderId="2" xfId="10" applyFont="1" applyFill="1" applyBorder="1" applyAlignment="1">
      <alignment horizontal="center" vertical="center" wrapText="1"/>
    </xf>
    <xf numFmtId="0" fontId="37" fillId="0" borderId="0" xfId="0" applyFont="1"/>
    <xf numFmtId="0" fontId="14" fillId="16" borderId="2" xfId="12" applyFont="1" applyFill="1" applyBorder="1" applyAlignment="1">
      <alignment horizontal="center" vertical="top" wrapText="1"/>
    </xf>
    <xf numFmtId="0" fontId="14" fillId="16" borderId="2" xfId="12" applyFont="1" applyFill="1" applyBorder="1" applyAlignment="1">
      <alignment horizontal="left" vertical="top" wrapText="1"/>
    </xf>
    <xf numFmtId="0" fontId="38" fillId="16" borderId="2" xfId="12" applyFont="1" applyFill="1" applyBorder="1" applyAlignment="1">
      <alignment horizontal="left" vertical="top" wrapText="1"/>
    </xf>
    <xf numFmtId="0" fontId="37" fillId="0" borderId="0" xfId="0" applyFont="1" applyAlignment="1">
      <alignment vertical="top"/>
    </xf>
    <xf numFmtId="1" fontId="38" fillId="0" borderId="2" xfId="12" applyNumberFormat="1" applyFont="1" applyFill="1" applyBorder="1" applyAlignment="1">
      <alignment horizontal="center" vertical="top" wrapText="1" shrinkToFit="1"/>
    </xf>
    <xf numFmtId="0" fontId="13" fillId="0" borderId="2" xfId="12" applyFont="1" applyFill="1" applyBorder="1" applyAlignment="1">
      <alignment horizontal="left" vertical="top" wrapText="1"/>
    </xf>
    <xf numFmtId="0" fontId="38" fillId="0" borderId="2" xfId="12" applyFont="1" applyFill="1" applyBorder="1" applyAlignment="1">
      <alignment horizontal="left" vertical="top" wrapText="1"/>
    </xf>
    <xf numFmtId="0" fontId="13" fillId="0" borderId="2" xfId="12" applyFont="1" applyFill="1" applyBorder="1" applyAlignment="1">
      <alignment horizontal="center" vertical="top" wrapText="1"/>
    </xf>
    <xf numFmtId="0" fontId="13" fillId="7" borderId="2" xfId="12" applyFont="1" applyFill="1" applyBorder="1" applyAlignment="1">
      <alignment horizontal="left" vertical="top" wrapText="1"/>
    </xf>
    <xf numFmtId="1" fontId="39" fillId="17" borderId="2" xfId="12" applyNumberFormat="1" applyFont="1" applyFill="1" applyBorder="1" applyAlignment="1">
      <alignment horizontal="center" vertical="top" wrapText="1" shrinkToFit="1"/>
    </xf>
    <xf numFmtId="0" fontId="14" fillId="17" borderId="2" xfId="12" applyFont="1" applyFill="1" applyBorder="1" applyAlignment="1">
      <alignment horizontal="left" vertical="top" wrapText="1"/>
    </xf>
    <xf numFmtId="0" fontId="14" fillId="17" borderId="2" xfId="12" applyFont="1" applyFill="1" applyBorder="1" applyAlignment="1">
      <alignment horizontal="center" vertical="top" wrapText="1"/>
    </xf>
    <xf numFmtId="0" fontId="37" fillId="0" borderId="0" xfId="0" applyFont="1" applyFill="1" applyBorder="1" applyAlignment="1">
      <alignment wrapText="1"/>
    </xf>
    <xf numFmtId="169" fontId="40" fillId="0" borderId="0" xfId="0" applyNumberFormat="1" applyFont="1" applyFill="1" applyBorder="1" applyAlignment="1">
      <alignment wrapText="1"/>
    </xf>
    <xf numFmtId="0" fontId="13" fillId="0" borderId="0" xfId="0" applyFont="1"/>
    <xf numFmtId="0" fontId="14" fillId="0" borderId="0" xfId="11" applyFont="1" applyFill="1" applyBorder="1" applyAlignment="1">
      <alignment vertical="center" wrapText="1"/>
    </xf>
    <xf numFmtId="0" fontId="41" fillId="0" borderId="0" xfId="0" applyFont="1"/>
    <xf numFmtId="0" fontId="14" fillId="0" borderId="0" xfId="0" applyFont="1" applyBorder="1" applyAlignment="1">
      <alignment horizontal="left" vertical="top"/>
    </xf>
    <xf numFmtId="0" fontId="13" fillId="0" borderId="0" xfId="0" applyFont="1" applyBorder="1" applyAlignment="1">
      <alignment horizontal="center" vertical="top"/>
    </xf>
    <xf numFmtId="0" fontId="13" fillId="0" borderId="0" xfId="0" applyFont="1" applyBorder="1"/>
    <xf numFmtId="0" fontId="13" fillId="0" borderId="0" xfId="0" applyFont="1" applyBorder="1" applyAlignment="1">
      <alignment horizontal="center" vertical="center"/>
    </xf>
    <xf numFmtId="0" fontId="13" fillId="0" borderId="0" xfId="0" applyFont="1" applyBorder="1" applyAlignment="1">
      <alignment horizontal="justify" vertical="center" wrapText="1"/>
    </xf>
    <xf numFmtId="2" fontId="13" fillId="0" borderId="0" xfId="0" applyNumberFormat="1" applyFont="1" applyFill="1" applyBorder="1" applyAlignment="1">
      <alignment horizontal="center" vertical="center"/>
    </xf>
    <xf numFmtId="0" fontId="42" fillId="0" borderId="0" xfId="0" applyFont="1" applyAlignment="1">
      <alignment horizontal="right"/>
    </xf>
    <xf numFmtId="0" fontId="43" fillId="0" borderId="0" xfId="3" applyFont="1" applyAlignment="1">
      <alignment wrapText="1"/>
    </xf>
    <xf numFmtId="0" fontId="0" fillId="0" borderId="0" xfId="3" applyFont="1" applyFill="1" applyBorder="1" applyAlignment="1">
      <alignment horizontal="center" vertical="top" wrapText="1"/>
    </xf>
    <xf numFmtId="0" fontId="13" fillId="0" borderId="0" xfId="3" applyAlignment="1">
      <alignment wrapText="1"/>
    </xf>
    <xf numFmtId="0" fontId="36" fillId="0" borderId="0" xfId="0" applyFont="1" applyAlignment="1">
      <alignment vertical="top"/>
    </xf>
    <xf numFmtId="0" fontId="36" fillId="0" borderId="0" xfId="0" applyFont="1" applyAlignment="1">
      <alignment wrapText="1"/>
    </xf>
    <xf numFmtId="0" fontId="44" fillId="0" borderId="0" xfId="0" applyFont="1"/>
    <xf numFmtId="2" fontId="20" fillId="0" borderId="1" xfId="0" applyNumberFormat="1" applyFont="1" applyFill="1" applyBorder="1" applyAlignment="1">
      <alignment horizontal="center" vertical="center"/>
    </xf>
    <xf numFmtId="0" fontId="13" fillId="0" borderId="1" xfId="0" applyFont="1" applyFill="1" applyBorder="1" applyAlignment="1">
      <alignment horizontal="center" vertical="center"/>
    </xf>
    <xf numFmtId="0" fontId="22" fillId="0" borderId="1" xfId="0" applyFont="1" applyFill="1" applyBorder="1" applyAlignment="1">
      <alignment horizontal="justify" vertical="center" wrapText="1"/>
    </xf>
    <xf numFmtId="2" fontId="14" fillId="0" borderId="1" xfId="0" applyNumberFormat="1" applyFont="1" applyFill="1" applyBorder="1" applyAlignment="1">
      <alignment horizontal="center" vertical="center"/>
    </xf>
    <xf numFmtId="2" fontId="13" fillId="0" borderId="1" xfId="0" applyNumberFormat="1" applyFont="1" applyFill="1" applyBorder="1" applyAlignment="1">
      <alignment horizontal="center" vertical="top"/>
    </xf>
    <xf numFmtId="0" fontId="13" fillId="0" borderId="2" xfId="0" applyFont="1" applyFill="1" applyBorder="1" applyAlignment="1">
      <alignment horizontal="center" vertical="top"/>
    </xf>
    <xf numFmtId="2" fontId="13" fillId="0" borderId="2" xfId="0" applyNumberFormat="1" applyFont="1" applyFill="1" applyBorder="1" applyAlignment="1">
      <alignment horizontal="center" vertical="top"/>
    </xf>
    <xf numFmtId="0" fontId="13" fillId="0" borderId="2" xfId="0" applyFont="1" applyFill="1" applyBorder="1" applyAlignment="1">
      <alignment horizontal="justify" vertical="top" wrapText="1"/>
    </xf>
    <xf numFmtId="0" fontId="13" fillId="0" borderId="6" xfId="0" applyFont="1" applyFill="1" applyBorder="1" applyAlignment="1">
      <alignment horizontal="center" vertical="top" wrapText="1"/>
    </xf>
    <xf numFmtId="0" fontId="22" fillId="0" borderId="6" xfId="0" applyFont="1" applyFill="1" applyBorder="1" applyAlignment="1">
      <alignment horizontal="justify" vertical="top" wrapText="1"/>
    </xf>
    <xf numFmtId="2" fontId="13" fillId="0" borderId="6" xfId="0" applyNumberFormat="1" applyFont="1" applyFill="1" applyBorder="1" applyAlignment="1">
      <alignment horizontal="center" vertical="top"/>
    </xf>
    <xf numFmtId="0" fontId="13" fillId="0" borderId="1" xfId="0" applyFont="1" applyFill="1" applyBorder="1" applyAlignment="1">
      <alignment horizontal="center" vertical="top"/>
    </xf>
    <xf numFmtId="0" fontId="13" fillId="0" borderId="1" xfId="0" applyFont="1" applyFill="1" applyBorder="1" applyAlignment="1">
      <alignment horizontal="justify" vertical="top" wrapText="1"/>
    </xf>
    <xf numFmtId="0" fontId="13" fillId="0" borderId="1" xfId="9" applyFont="1" applyFill="1" applyBorder="1" applyAlignment="1">
      <alignment horizontal="center" vertical="top"/>
    </xf>
    <xf numFmtId="0" fontId="13" fillId="0" borderId="1" xfId="9" applyFont="1" applyFill="1" applyBorder="1" applyAlignment="1">
      <alignment horizontal="justify" vertical="top" wrapText="1"/>
    </xf>
    <xf numFmtId="2" fontId="13" fillId="0" borderId="1" xfId="9" applyNumberFormat="1" applyFont="1" applyFill="1" applyBorder="1" applyAlignment="1">
      <alignment horizontal="center" vertical="top"/>
    </xf>
    <xf numFmtId="0" fontId="13" fillId="0" borderId="1" xfId="9" applyFont="1" applyFill="1" applyBorder="1" applyAlignment="1">
      <alignment horizontal="right" vertical="top"/>
    </xf>
    <xf numFmtId="0" fontId="14" fillId="0" borderId="1" xfId="9" applyFont="1" applyFill="1" applyBorder="1" applyAlignment="1">
      <alignment horizontal="justify" vertical="top" wrapText="1"/>
    </xf>
    <xf numFmtId="0" fontId="13" fillId="0" borderId="1" xfId="0" applyFont="1" applyFill="1" applyBorder="1" applyAlignment="1">
      <alignment horizontal="right" vertical="top"/>
    </xf>
    <xf numFmtId="0" fontId="13" fillId="0" borderId="1" xfId="9" applyFont="1" applyFill="1" applyBorder="1" applyAlignment="1">
      <alignment horizontal="right" vertical="top" wrapText="1"/>
    </xf>
    <xf numFmtId="2" fontId="14" fillId="0" borderId="1" xfId="0" applyNumberFormat="1" applyFont="1" applyFill="1" applyBorder="1" applyAlignment="1">
      <alignment horizontal="center" vertical="top"/>
    </xf>
    <xf numFmtId="0" fontId="13" fillId="0" borderId="1" xfId="0" applyFont="1" applyFill="1" applyBorder="1" applyAlignment="1">
      <alignment horizontal="left" vertical="top" wrapText="1"/>
    </xf>
    <xf numFmtId="0" fontId="14" fillId="0" borderId="1" xfId="0" applyFont="1" applyFill="1" applyBorder="1" applyAlignment="1">
      <alignment horizontal="center" vertical="top" wrapText="1"/>
    </xf>
    <xf numFmtId="0" fontId="17" fillId="0" borderId="1" xfId="0" applyFont="1" applyFill="1" applyBorder="1" applyAlignment="1">
      <alignment horizontal="center" vertical="top"/>
    </xf>
    <xf numFmtId="0" fontId="15" fillId="0" borderId="1" xfId="0" applyFont="1" applyFill="1" applyBorder="1" applyAlignment="1">
      <alignment horizontal="center" vertical="top" wrapText="1"/>
    </xf>
    <xf numFmtId="2" fontId="15" fillId="0" borderId="1" xfId="0" applyNumberFormat="1" applyFont="1" applyFill="1" applyBorder="1" applyAlignment="1">
      <alignment horizontal="center" vertical="top"/>
    </xf>
    <xf numFmtId="0" fontId="14" fillId="0" borderId="1" xfId="0" applyFont="1" applyFill="1" applyBorder="1" applyAlignment="1">
      <alignment horizontal="justify" vertical="top" wrapText="1"/>
    </xf>
    <xf numFmtId="0" fontId="26" fillId="0" borderId="1" xfId="9" applyFont="1" applyFill="1" applyBorder="1" applyAlignment="1">
      <alignment horizontal="justify" vertical="top" wrapText="1"/>
    </xf>
    <xf numFmtId="2" fontId="37" fillId="0" borderId="2" xfId="9" applyNumberFormat="1" applyFont="1" applyFill="1" applyBorder="1" applyAlignment="1">
      <alignment horizontal="center" vertical="top"/>
    </xf>
    <xf numFmtId="2" fontId="13" fillId="0" borderId="1" xfId="2" applyNumberFormat="1" applyFont="1" applyFill="1" applyBorder="1" applyAlignment="1" applyProtection="1">
      <alignment horizontal="center" vertical="top"/>
    </xf>
    <xf numFmtId="0" fontId="2" fillId="0" borderId="2" xfId="0" applyFont="1" applyFill="1" applyBorder="1" applyAlignment="1" applyProtection="1">
      <alignment horizontal="justify" vertical="top" wrapText="1"/>
    </xf>
    <xf numFmtId="2" fontId="13" fillId="0" borderId="2" xfId="9" applyNumberFormat="1" applyFont="1" applyFill="1" applyBorder="1" applyAlignment="1">
      <alignment horizontal="center" vertical="top"/>
    </xf>
    <xf numFmtId="0" fontId="13" fillId="0" borderId="2" xfId="0" applyNumberFormat="1" applyFont="1" applyFill="1" applyBorder="1" applyAlignment="1">
      <alignment horizontal="center" vertical="top"/>
    </xf>
    <xf numFmtId="0" fontId="13" fillId="0" borderId="6" xfId="0" applyNumberFormat="1" applyFont="1" applyFill="1" applyBorder="1" applyAlignment="1">
      <alignment horizontal="center" vertical="top"/>
    </xf>
    <xf numFmtId="0" fontId="13" fillId="0" borderId="1" xfId="0" applyNumberFormat="1" applyFont="1" applyFill="1" applyBorder="1" applyAlignment="1">
      <alignment horizontal="center" vertical="top"/>
    </xf>
    <xf numFmtId="2" fontId="27" fillId="0" borderId="1" xfId="0" applyNumberFormat="1" applyFont="1" applyFill="1" applyBorder="1" applyAlignment="1">
      <alignment horizontal="center" vertical="top"/>
    </xf>
    <xf numFmtId="0" fontId="27" fillId="0" borderId="1" xfId="0" applyFont="1" applyFill="1" applyBorder="1" applyAlignment="1">
      <alignment horizontal="center" vertical="top"/>
    </xf>
    <xf numFmtId="0" fontId="27" fillId="0" borderId="10" xfId="0" applyFont="1" applyFill="1" applyBorder="1" applyAlignment="1">
      <alignment horizontal="center" vertical="top"/>
    </xf>
    <xf numFmtId="0" fontId="43" fillId="0" borderId="0" xfId="9" applyFont="1" applyFill="1" applyBorder="1" applyAlignment="1">
      <alignment horizontal="left" vertical="top" wrapText="1"/>
    </xf>
    <xf numFmtId="0" fontId="46" fillId="0" borderId="0" xfId="0" applyFont="1" applyAlignment="1">
      <alignment horizontal="right"/>
    </xf>
    <xf numFmtId="2" fontId="17" fillId="0" borderId="0" xfId="0" applyNumberFormat="1" applyFont="1" applyFill="1" applyBorder="1" applyAlignment="1">
      <alignment horizontal="center" vertical="center"/>
    </xf>
    <xf numFmtId="0" fontId="8" fillId="3" borderId="2" xfId="0" applyNumberFormat="1" applyFont="1" applyFill="1" applyBorder="1" applyAlignment="1">
      <alignment wrapText="1"/>
    </xf>
    <xf numFmtId="0" fontId="8" fillId="0" borderId="2" xfId="0" applyNumberFormat="1" applyFont="1" applyBorder="1" applyAlignment="1">
      <alignment horizontal="center" vertical="top"/>
    </xf>
    <xf numFmtId="0" fontId="8" fillId="3" borderId="2" xfId="0" applyNumberFormat="1" applyFont="1" applyFill="1" applyBorder="1" applyAlignment="1">
      <alignment horizontal="center" vertical="top"/>
    </xf>
    <xf numFmtId="0" fontId="8" fillId="0" borderId="2" xfId="0" applyNumberFormat="1" applyFont="1" applyFill="1" applyBorder="1" applyAlignment="1">
      <alignment horizontal="left"/>
    </xf>
    <xf numFmtId="0" fontId="2" fillId="3" borderId="2" xfId="0" applyNumberFormat="1" applyFont="1" applyFill="1" applyBorder="1" applyAlignment="1">
      <alignment horizontal="right" vertical="top"/>
    </xf>
    <xf numFmtId="0" fontId="8" fillId="3" borderId="2" xfId="0" applyNumberFormat="1" applyFont="1" applyFill="1" applyBorder="1" applyAlignment="1">
      <alignment vertical="center"/>
    </xf>
    <xf numFmtId="0" fontId="2" fillId="13" borderId="2" xfId="0" applyNumberFormat="1" applyFont="1" applyFill="1" applyBorder="1" applyAlignment="1">
      <alignment horizontal="right" vertical="top"/>
    </xf>
    <xf numFmtId="0" fontId="2" fillId="13" borderId="2" xfId="0" applyNumberFormat="1" applyFont="1" applyFill="1" applyBorder="1" applyAlignment="1">
      <alignment horizontal="center" vertical="center"/>
    </xf>
    <xf numFmtId="0" fontId="8" fillId="13" borderId="2" xfId="0" applyNumberFormat="1" applyFont="1" applyFill="1" applyBorder="1" applyAlignment="1">
      <alignment vertical="center"/>
    </xf>
    <xf numFmtId="0" fontId="8" fillId="3" borderId="2" xfId="0" applyNumberFormat="1" applyFont="1" applyFill="1" applyBorder="1" applyAlignment="1">
      <alignment horizontal="left" vertical="center" wrapText="1"/>
    </xf>
    <xf numFmtId="0" fontId="8" fillId="13" borderId="2" xfId="0" applyNumberFormat="1" applyFont="1" applyFill="1" applyBorder="1" applyAlignment="1">
      <alignment horizontal="right" vertical="top"/>
    </xf>
    <xf numFmtId="2" fontId="8" fillId="3" borderId="2" xfId="0" applyNumberFormat="1" applyFont="1" applyFill="1" applyBorder="1" applyAlignment="1">
      <alignment vertical="top"/>
    </xf>
    <xf numFmtId="0" fontId="0" fillId="0" borderId="0" xfId="0" applyAlignment="1">
      <alignment vertical="top"/>
    </xf>
    <xf numFmtId="0" fontId="25" fillId="0" borderId="0" xfId="0" applyFont="1" applyAlignment="1">
      <alignment vertical="top"/>
    </xf>
    <xf numFmtId="0" fontId="25" fillId="0" borderId="2" xfId="0" applyFont="1" applyBorder="1" applyAlignment="1">
      <alignment vertical="top" wrapText="1"/>
    </xf>
    <xf numFmtId="0" fontId="25" fillId="0" borderId="2" xfId="0" applyFont="1" applyBorder="1" applyAlignment="1">
      <alignment vertical="top"/>
    </xf>
    <xf numFmtId="0" fontId="16" fillId="15" borderId="2" xfId="0" applyFont="1" applyFill="1" applyBorder="1" applyAlignment="1">
      <alignment vertical="top"/>
    </xf>
    <xf numFmtId="0" fontId="16" fillId="0" borderId="2" xfId="0" applyFont="1" applyBorder="1" applyAlignment="1">
      <alignment horizontal="center" textRotation="90" wrapText="1"/>
    </xf>
    <xf numFmtId="0" fontId="0" fillId="0" borderId="0" xfId="0" applyAlignment="1">
      <alignment horizontal="left" vertical="center"/>
    </xf>
    <xf numFmtId="0" fontId="16" fillId="0" borderId="2" xfId="0" applyFont="1" applyFill="1" applyBorder="1" applyAlignment="1">
      <alignment horizontal="center" textRotation="90" wrapText="1"/>
    </xf>
    <xf numFmtId="0" fontId="0" fillId="0" borderId="0" xfId="0" applyAlignment="1">
      <alignment vertical="top" wrapText="1"/>
    </xf>
    <xf numFmtId="168" fontId="2" fillId="0" borderId="2" xfId="0" applyNumberFormat="1" applyFont="1" applyFill="1" applyBorder="1"/>
    <xf numFmtId="0" fontId="8" fillId="4" borderId="2" xfId="0" applyNumberFormat="1" applyFont="1" applyFill="1" applyBorder="1" applyAlignment="1">
      <alignment horizontal="left" vertical="top"/>
    </xf>
    <xf numFmtId="167" fontId="8" fillId="3" borderId="2" xfId="0" applyNumberFormat="1" applyFont="1" applyFill="1" applyBorder="1" applyAlignment="1">
      <alignment vertical="top"/>
    </xf>
    <xf numFmtId="0" fontId="2" fillId="0" borderId="2" xfId="0" applyNumberFormat="1" applyFont="1" applyFill="1" applyBorder="1" applyAlignment="1">
      <alignment horizontal="left" vertical="top" wrapText="1"/>
    </xf>
    <xf numFmtId="0" fontId="8" fillId="13" borderId="2" xfId="0" applyNumberFormat="1" applyFont="1" applyFill="1" applyBorder="1" applyAlignment="1">
      <alignment horizontal="center" vertical="center"/>
    </xf>
    <xf numFmtId="0" fontId="2" fillId="0" borderId="2" xfId="0" applyNumberFormat="1" applyFont="1" applyFill="1" applyBorder="1" applyAlignment="1">
      <alignment horizontal="right" wrapText="1"/>
    </xf>
    <xf numFmtId="0" fontId="16" fillId="0" borderId="2" xfId="0" applyFont="1" applyBorder="1" applyAlignment="1">
      <alignment horizontal="left" textRotation="90" wrapText="1"/>
    </xf>
    <xf numFmtId="2" fontId="13" fillId="0" borderId="10" xfId="0" applyNumberFormat="1" applyFont="1" applyFill="1" applyBorder="1" applyAlignment="1">
      <alignment horizontal="center" vertical="top"/>
    </xf>
    <xf numFmtId="0" fontId="13" fillId="0" borderId="11" xfId="0" applyFont="1" applyFill="1" applyBorder="1" applyAlignment="1">
      <alignment horizontal="center" vertical="top" wrapText="1"/>
    </xf>
    <xf numFmtId="0" fontId="22" fillId="0" borderId="11" xfId="0" applyFont="1" applyFill="1" applyBorder="1" applyAlignment="1">
      <alignment horizontal="justify" vertical="top" wrapText="1"/>
    </xf>
    <xf numFmtId="0" fontId="13" fillId="0" borderId="11" xfId="0" applyFont="1" applyFill="1" applyBorder="1" applyAlignment="1">
      <alignment horizontal="center" vertical="top"/>
    </xf>
    <xf numFmtId="2" fontId="13" fillId="0" borderId="11" xfId="0" applyNumberFormat="1" applyFont="1" applyFill="1" applyBorder="1" applyAlignment="1">
      <alignment horizontal="center" vertical="top"/>
    </xf>
    <xf numFmtId="0" fontId="13" fillId="0" borderId="2" xfId="0" applyFont="1" applyFill="1" applyBorder="1" applyAlignment="1">
      <alignment horizontal="left" vertical="top" wrapText="1"/>
    </xf>
    <xf numFmtId="0" fontId="25" fillId="0" borderId="2" xfId="0" applyFont="1" applyBorder="1" applyAlignment="1">
      <alignment horizontal="center" vertical="center" wrapText="1"/>
    </xf>
    <xf numFmtId="0" fontId="25" fillId="0" borderId="2" xfId="0" applyFont="1" applyBorder="1" applyAlignment="1">
      <alignment horizontal="center" vertical="center"/>
    </xf>
    <xf numFmtId="0" fontId="14" fillId="0" borderId="1" xfId="0" applyFont="1" applyFill="1" applyBorder="1" applyAlignment="1">
      <alignment horizontal="left" vertical="center" wrapText="1"/>
    </xf>
    <xf numFmtId="168" fontId="2" fillId="0" borderId="2" xfId="0" applyNumberFormat="1" applyFont="1" applyBorder="1"/>
    <xf numFmtId="0" fontId="8" fillId="10" borderId="2" xfId="0" applyNumberFormat="1" applyFont="1" applyFill="1" applyBorder="1" applyAlignment="1">
      <alignment horizontal="right"/>
    </xf>
    <xf numFmtId="0" fontId="37" fillId="0" borderId="2" xfId="0" applyFont="1" applyBorder="1" applyAlignment="1">
      <alignment horizontal="left" vertical="center" wrapText="1"/>
    </xf>
    <xf numFmtId="0" fontId="7" fillId="0" borderId="0" xfId="0" applyFont="1" applyAlignment="1">
      <alignment vertical="center" wrapText="1"/>
    </xf>
    <xf numFmtId="0" fontId="31" fillId="0" borderId="0" xfId="0" applyFont="1" applyAlignment="1">
      <alignment horizontal="right" vertical="center"/>
    </xf>
    <xf numFmtId="0" fontId="32" fillId="0" borderId="0" xfId="0" applyFont="1" applyAlignment="1">
      <alignment horizontal="right" vertical="center"/>
    </xf>
    <xf numFmtId="0" fontId="29" fillId="0" borderId="0" xfId="0" applyFont="1" applyAlignment="1">
      <alignment horizontal="right" vertical="center"/>
    </xf>
    <xf numFmtId="0" fontId="33" fillId="0" borderId="0" xfId="0" applyFont="1" applyAlignment="1">
      <alignment horizontal="right" vertical="center"/>
    </xf>
    <xf numFmtId="0" fontId="29" fillId="0" borderId="0" xfId="0" applyFont="1" applyAlignment="1">
      <alignment horizontal="center" vertical="center"/>
    </xf>
    <xf numFmtId="0" fontId="33" fillId="0" borderId="0" xfId="0" applyFont="1" applyAlignment="1">
      <alignment horizontal="center" vertical="center"/>
    </xf>
    <xf numFmtId="0" fontId="30" fillId="0" borderId="0" xfId="0" applyFont="1" applyAlignment="1">
      <alignment horizontal="center" vertical="center"/>
    </xf>
    <xf numFmtId="0" fontId="31" fillId="0" borderId="0" xfId="0" applyFont="1" applyAlignment="1">
      <alignment horizontal="center" vertical="center"/>
    </xf>
    <xf numFmtId="0" fontId="7" fillId="0" borderId="0" xfId="0" applyFont="1" applyAlignment="1">
      <alignment horizontal="center" vertical="center"/>
    </xf>
    <xf numFmtId="0" fontId="0" fillId="0" borderId="0" xfId="0" applyAlignment="1">
      <alignment horizontal="center"/>
    </xf>
    <xf numFmtId="0" fontId="29" fillId="0" borderId="2" xfId="0" applyFont="1" applyBorder="1" applyAlignment="1">
      <alignment horizontal="center" vertical="center" wrapText="1"/>
    </xf>
    <xf numFmtId="0" fontId="29" fillId="0" borderId="2" xfId="0" applyFont="1" applyBorder="1" applyAlignment="1">
      <alignment vertical="center" wrapText="1"/>
    </xf>
    <xf numFmtId="0" fontId="30" fillId="0" borderId="2" xfId="0" applyFont="1" applyBorder="1" applyAlignment="1">
      <alignment horizontal="center" vertical="center" wrapText="1"/>
    </xf>
    <xf numFmtId="0" fontId="30" fillId="0" borderId="2" xfId="0" applyFont="1" applyBorder="1" applyAlignment="1">
      <alignment vertical="center" wrapText="1"/>
    </xf>
    <xf numFmtId="0" fontId="0" fillId="0" borderId="0" xfId="0" applyAlignment="1"/>
    <xf numFmtId="0" fontId="29" fillId="0" borderId="2" xfId="0" applyFont="1" applyBorder="1" applyAlignment="1">
      <alignment horizontal="center" wrapText="1"/>
    </xf>
    <xf numFmtId="0" fontId="2" fillId="0" borderId="0" xfId="0" applyFont="1" applyAlignment="1">
      <alignment vertical="top"/>
    </xf>
    <xf numFmtId="0" fontId="0" fillId="0" borderId="0" xfId="0" applyAlignment="1">
      <alignment horizontal="center" vertical="center"/>
    </xf>
    <xf numFmtId="0" fontId="34" fillId="0" borderId="0" xfId="0" applyFont="1" applyAlignment="1">
      <alignment vertical="center"/>
    </xf>
    <xf numFmtId="0" fontId="29" fillId="0" borderId="2" xfId="0" applyFont="1" applyBorder="1" applyAlignment="1">
      <alignment horizontal="center" vertical="center" wrapText="1"/>
    </xf>
    <xf numFmtId="0" fontId="47" fillId="0" borderId="2" xfId="5" applyNumberFormat="1" applyFont="1" applyFill="1" applyBorder="1" applyAlignment="1">
      <alignment horizontal="center" vertical="center" wrapText="1"/>
    </xf>
    <xf numFmtId="2" fontId="47" fillId="0" borderId="2" xfId="5" applyNumberFormat="1" applyFont="1" applyFill="1" applyBorder="1" applyAlignment="1">
      <alignment horizontal="center" vertical="center"/>
    </xf>
    <xf numFmtId="0" fontId="47" fillId="0" borderId="2" xfId="5" applyNumberFormat="1" applyFont="1" applyFill="1" applyBorder="1" applyAlignment="1">
      <alignment horizontal="center" vertical="center"/>
    </xf>
    <xf numFmtId="0" fontId="47" fillId="0" borderId="0" xfId="5" applyNumberFormat="1" applyFont="1" applyFill="1" applyAlignment="1">
      <alignment horizontal="justify" vertical="center"/>
    </xf>
    <xf numFmtId="49" fontId="10" fillId="0" borderId="2" xfId="5" applyNumberFormat="1" applyFont="1" applyFill="1" applyBorder="1" applyAlignment="1">
      <alignment horizontal="center" vertical="center"/>
    </xf>
    <xf numFmtId="0" fontId="10" fillId="0" borderId="2" xfId="5" applyNumberFormat="1" applyFont="1" applyFill="1" applyBorder="1" applyAlignment="1">
      <alignment horizontal="center" vertical="center"/>
    </xf>
    <xf numFmtId="0" fontId="10" fillId="0" borderId="2" xfId="5" applyNumberFormat="1" applyFont="1" applyFill="1" applyBorder="1" applyAlignment="1">
      <alignment horizontal="justify" vertical="center"/>
    </xf>
    <xf numFmtId="2" fontId="10" fillId="0" borderId="2" xfId="5" applyNumberFormat="1" applyFont="1" applyFill="1" applyBorder="1" applyAlignment="1">
      <alignment horizontal="center" vertical="center"/>
    </xf>
    <xf numFmtId="0" fontId="47" fillId="0" borderId="0" xfId="5" applyNumberFormat="1" applyFont="1" applyFill="1" applyAlignment="1">
      <alignment vertical="center"/>
    </xf>
    <xf numFmtId="0" fontId="10" fillId="0" borderId="2" xfId="5" applyNumberFormat="1" applyFont="1" applyFill="1" applyBorder="1" applyAlignment="1">
      <alignment horizontal="center" vertical="center" wrapText="1"/>
    </xf>
    <xf numFmtId="0" fontId="47" fillId="0" borderId="2" xfId="5" applyNumberFormat="1" applyFont="1" applyFill="1" applyBorder="1" applyAlignment="1">
      <alignment horizontal="justify" vertical="center"/>
    </xf>
    <xf numFmtId="49" fontId="47" fillId="0" borderId="2" xfId="5" applyNumberFormat="1" applyFont="1" applyFill="1" applyBorder="1" applyAlignment="1">
      <alignment horizontal="center" vertical="center"/>
    </xf>
    <xf numFmtId="0" fontId="47" fillId="0" borderId="2" xfId="5" applyNumberFormat="1" applyFont="1" applyFill="1" applyBorder="1" applyAlignment="1">
      <alignment horizontal="justify" vertical="center" wrapText="1"/>
    </xf>
    <xf numFmtId="4" fontId="47" fillId="0" borderId="0" xfId="5" applyNumberFormat="1" applyFont="1" applyFill="1" applyAlignment="1">
      <alignment vertical="center"/>
    </xf>
    <xf numFmtId="0" fontId="10" fillId="0" borderId="2" xfId="5" applyNumberFormat="1" applyFont="1" applyFill="1" applyBorder="1" applyAlignment="1">
      <alignment horizontal="justify" vertical="center" wrapText="1"/>
    </xf>
    <xf numFmtId="0" fontId="47" fillId="0" borderId="0" xfId="0" applyNumberFormat="1" applyFont="1" applyFill="1" applyAlignment="1">
      <alignment vertical="center"/>
    </xf>
    <xf numFmtId="0" fontId="10" fillId="0" borderId="2" xfId="5" applyNumberFormat="1" applyFont="1" applyFill="1" applyBorder="1" applyAlignment="1">
      <alignment horizontal="left" vertical="center" wrapText="1"/>
    </xf>
    <xf numFmtId="0" fontId="25" fillId="0" borderId="2" xfId="5" applyNumberFormat="1" applyFont="1" applyFill="1" applyBorder="1" applyAlignment="1">
      <alignment horizontal="justify" vertical="center" wrapText="1"/>
    </xf>
    <xf numFmtId="0" fontId="16" fillId="0" borderId="2" xfId="5" applyNumberFormat="1" applyFont="1" applyFill="1" applyBorder="1" applyAlignment="1">
      <alignment horizontal="justify" vertical="center" wrapText="1"/>
    </xf>
    <xf numFmtId="0" fontId="47" fillId="0" borderId="2" xfId="5" applyNumberFormat="1" applyFont="1" applyFill="1" applyBorder="1" applyAlignment="1">
      <alignment horizontal="left" vertical="center" wrapText="1"/>
    </xf>
    <xf numFmtId="0" fontId="25" fillId="0" borderId="2" xfId="5" applyNumberFormat="1" applyFont="1" applyFill="1" applyBorder="1" applyAlignment="1">
      <alignment horizontal="left" vertical="center" wrapText="1"/>
    </xf>
    <xf numFmtId="49" fontId="16" fillId="0" borderId="2" xfId="3" applyNumberFormat="1" applyFont="1" applyFill="1" applyBorder="1" applyAlignment="1">
      <alignment horizontal="center" vertical="center"/>
    </xf>
    <xf numFmtId="0" fontId="16" fillId="0" borderId="2" xfId="3" applyFont="1" applyFill="1" applyBorder="1" applyAlignment="1">
      <alignment horizontal="justify" vertical="center"/>
    </xf>
    <xf numFmtId="49" fontId="47" fillId="0" borderId="2" xfId="3" applyNumberFormat="1" applyFont="1" applyFill="1" applyBorder="1" applyAlignment="1">
      <alignment horizontal="center" vertical="center"/>
    </xf>
    <xf numFmtId="0" fontId="47" fillId="0" borderId="2" xfId="3" applyFont="1" applyFill="1" applyBorder="1" applyAlignment="1">
      <alignment horizontal="justify" vertical="center" wrapText="1"/>
    </xf>
    <xf numFmtId="49" fontId="10" fillId="0" borderId="2" xfId="3" applyNumberFormat="1" applyFont="1" applyFill="1" applyBorder="1" applyAlignment="1">
      <alignment horizontal="center" vertical="center"/>
    </xf>
    <xf numFmtId="0" fontId="10" fillId="0" borderId="2" xfId="3" applyFont="1" applyFill="1" applyBorder="1" applyAlignment="1">
      <alignment horizontal="justify" vertical="center" wrapText="1"/>
    </xf>
    <xf numFmtId="0" fontId="6" fillId="0" borderId="0" xfId="4" applyNumberFormat="1" applyFont="1" applyFill="1" applyAlignment="1">
      <alignment horizontal="justify" vertical="center"/>
    </xf>
    <xf numFmtId="0" fontId="48" fillId="0" borderId="0" xfId="5" applyNumberFormat="1" applyFont="1" applyFill="1" applyAlignment="1">
      <alignment vertical="center"/>
    </xf>
    <xf numFmtId="49" fontId="47" fillId="0" borderId="0" xfId="5" applyNumberFormat="1" applyFont="1" applyFill="1" applyAlignment="1">
      <alignment horizontal="center" vertical="center"/>
    </xf>
    <xf numFmtId="0" fontId="47" fillId="0" borderId="0" xfId="5" applyNumberFormat="1" applyFont="1" applyFill="1" applyAlignment="1">
      <alignment horizontal="center" vertical="center"/>
    </xf>
    <xf numFmtId="2" fontId="47" fillId="0" borderId="2" xfId="5" applyNumberFormat="1" applyFont="1" applyFill="1" applyBorder="1" applyAlignment="1">
      <alignment horizontal="center" vertical="center" wrapText="1"/>
    </xf>
    <xf numFmtId="49" fontId="10" fillId="0" borderId="3" xfId="5" applyNumberFormat="1" applyFont="1" applyFill="1" applyBorder="1" applyAlignment="1">
      <alignment vertical="center" wrapText="1"/>
    </xf>
    <xf numFmtId="2" fontId="5" fillId="0" borderId="2" xfId="5" applyNumberFormat="1" applyFont="1" applyFill="1" applyBorder="1" applyAlignment="1">
      <alignment vertical="center"/>
    </xf>
    <xf numFmtId="2" fontId="47" fillId="0" borderId="2" xfId="5" applyNumberFormat="1" applyFont="1" applyFill="1" applyBorder="1" applyAlignment="1">
      <alignment horizontal="justify" vertical="center"/>
    </xf>
    <xf numFmtId="0" fontId="47" fillId="0" borderId="2" xfId="5" applyNumberFormat="1" applyFont="1" applyFill="1" applyBorder="1" applyAlignment="1">
      <alignment horizontal="justify" vertical="top" wrapText="1"/>
    </xf>
    <xf numFmtId="0" fontId="47" fillId="0" borderId="2" xfId="5" applyNumberFormat="1" applyFont="1" applyFill="1" applyBorder="1" applyAlignment="1">
      <alignment horizontal="left" vertical="top" wrapText="1"/>
    </xf>
    <xf numFmtId="0" fontId="10" fillId="0" borderId="2" xfId="5" applyNumberFormat="1" applyFont="1" applyFill="1" applyBorder="1" applyAlignment="1">
      <alignment vertical="top" wrapText="1"/>
    </xf>
    <xf numFmtId="0" fontId="47" fillId="0" borderId="2" xfId="3" applyFont="1" applyFill="1" applyBorder="1" applyAlignment="1">
      <alignment horizontal="left" vertical="top" wrapText="1"/>
    </xf>
    <xf numFmtId="0" fontId="2" fillId="0" borderId="0" xfId="5" applyNumberFormat="1" applyFont="1" applyFill="1" applyAlignment="1">
      <alignment vertical="center"/>
    </xf>
    <xf numFmtId="0" fontId="0" fillId="0" borderId="0" xfId="0" applyAlignment="1">
      <alignment vertical="center"/>
    </xf>
    <xf numFmtId="2" fontId="53" fillId="0" borderId="2" xfId="5" applyNumberFormat="1" applyFont="1" applyFill="1" applyBorder="1" applyAlignment="1">
      <alignment horizontal="center" vertical="center"/>
    </xf>
    <xf numFmtId="0" fontId="53" fillId="0" borderId="2" xfId="5" applyNumberFormat="1" applyFont="1" applyFill="1" applyBorder="1" applyAlignment="1">
      <alignment horizontal="center" vertical="center"/>
    </xf>
    <xf numFmtId="2" fontId="52" fillId="0" borderId="2" xfId="5" applyNumberFormat="1" applyFont="1" applyFill="1" applyBorder="1" applyAlignment="1">
      <alignment horizontal="right" vertical="center"/>
    </xf>
    <xf numFmtId="0" fontId="52" fillId="0" borderId="2" xfId="5" applyNumberFormat="1" applyFont="1" applyFill="1" applyBorder="1" applyAlignment="1">
      <alignment horizontal="left" vertical="center"/>
    </xf>
    <xf numFmtId="1" fontId="52" fillId="0" borderId="2" xfId="5" applyNumberFormat="1" applyFont="1" applyFill="1" applyBorder="1" applyAlignment="1">
      <alignment horizontal="center" vertical="center"/>
    </xf>
    <xf numFmtId="2" fontId="52" fillId="0" borderId="2" xfId="0" applyNumberFormat="1" applyFont="1" applyBorder="1" applyAlignment="1">
      <alignment horizontal="right" vertical="center"/>
    </xf>
    <xf numFmtId="0" fontId="52" fillId="0" borderId="2" xfId="0" applyFont="1" applyBorder="1" applyAlignment="1">
      <alignment vertical="center"/>
    </xf>
    <xf numFmtId="1" fontId="52" fillId="0" borderId="2" xfId="0" applyNumberFormat="1" applyFont="1" applyBorder="1" applyAlignment="1">
      <alignment horizontal="center" vertical="center"/>
    </xf>
    <xf numFmtId="0" fontId="54" fillId="0" borderId="0" xfId="5" applyNumberFormat="1" applyFont="1" applyFill="1" applyBorder="1" applyAlignment="1">
      <alignment horizontal="right"/>
    </xf>
    <xf numFmtId="0" fontId="53" fillId="0" borderId="0" xfId="5" applyNumberFormat="1" applyFont="1" applyFill="1" applyBorder="1" applyAlignment="1">
      <alignment horizontal="right"/>
    </xf>
    <xf numFmtId="4" fontId="53" fillId="0" borderId="0" xfId="5" applyNumberFormat="1" applyFont="1" applyFill="1" applyBorder="1" applyAlignment="1">
      <alignment horizontal="center"/>
    </xf>
    <xf numFmtId="0" fontId="52" fillId="0" borderId="0" xfId="5" applyNumberFormat="1" applyFont="1" applyFill="1" applyBorder="1" applyAlignment="1">
      <alignment vertical="top"/>
    </xf>
    <xf numFmtId="2" fontId="54" fillId="0" borderId="2" xfId="0" applyNumberFormat="1" applyFont="1" applyBorder="1" applyAlignment="1">
      <alignment horizontal="right" vertical="center"/>
    </xf>
    <xf numFmtId="0" fontId="25" fillId="0" borderId="2" xfId="0" applyFont="1" applyFill="1" applyBorder="1" applyAlignment="1">
      <alignment horizontal="center" vertical="center" wrapText="1"/>
    </xf>
    <xf numFmtId="0" fontId="25" fillId="0" borderId="2" xfId="0" applyFont="1" applyFill="1" applyBorder="1" applyAlignment="1">
      <alignment horizontal="center" vertical="center"/>
    </xf>
    <xf numFmtId="0" fontId="25" fillId="0" borderId="4" xfId="0" applyFont="1" applyBorder="1" applyAlignment="1">
      <alignment horizontal="center" vertical="center"/>
    </xf>
    <xf numFmtId="0" fontId="16" fillId="15" borderId="2" xfId="0" applyFont="1" applyFill="1" applyBorder="1" applyAlignment="1">
      <alignment horizontal="center" vertical="center"/>
    </xf>
    <xf numFmtId="2" fontId="38" fillId="0" borderId="2" xfId="12" applyNumberFormat="1" applyFont="1" applyFill="1" applyBorder="1" applyAlignment="1">
      <alignment horizontal="right" vertical="top" wrapText="1"/>
    </xf>
    <xf numFmtId="2" fontId="39" fillId="17" borderId="2" xfId="12" applyNumberFormat="1" applyFont="1" applyFill="1" applyBorder="1" applyAlignment="1">
      <alignment horizontal="right" vertical="top" wrapText="1"/>
    </xf>
    <xf numFmtId="2" fontId="38" fillId="0" borderId="2" xfId="12" applyNumberFormat="1" applyFont="1" applyFill="1" applyBorder="1" applyAlignment="1">
      <alignment horizontal="right" vertical="top" wrapText="1" shrinkToFit="1"/>
    </xf>
    <xf numFmtId="2" fontId="39" fillId="17" borderId="2" xfId="12" applyNumberFormat="1" applyFont="1" applyFill="1" applyBorder="1" applyAlignment="1">
      <alignment horizontal="right" vertical="top" wrapText="1" shrinkToFit="1"/>
    </xf>
    <xf numFmtId="0" fontId="29" fillId="0" borderId="3" xfId="0" applyFont="1" applyBorder="1" applyAlignment="1">
      <alignment vertical="center" wrapText="1"/>
    </xf>
    <xf numFmtId="0" fontId="29" fillId="0" borderId="5" xfId="0" applyFont="1" applyBorder="1" applyAlignment="1">
      <alignment vertical="center" wrapText="1"/>
    </xf>
    <xf numFmtId="2" fontId="30" fillId="0" borderId="2" xfId="0" applyNumberFormat="1" applyFont="1" applyBorder="1" applyAlignment="1">
      <alignment horizontal="center" vertical="center" wrapText="1"/>
    </xf>
    <xf numFmtId="2" fontId="29" fillId="0" borderId="4" xfId="0" applyNumberFormat="1" applyFont="1" applyBorder="1" applyAlignment="1">
      <alignment vertical="center" wrapText="1"/>
    </xf>
    <xf numFmtId="2" fontId="29" fillId="0" borderId="2" xfId="0" applyNumberFormat="1" applyFont="1" applyBorder="1" applyAlignment="1">
      <alignment horizontal="center" vertical="center" wrapText="1"/>
    </xf>
    <xf numFmtId="0" fontId="32" fillId="0" borderId="2" xfId="0" applyFont="1" applyBorder="1" applyAlignment="1">
      <alignment vertical="center" wrapText="1"/>
    </xf>
    <xf numFmtId="0" fontId="32" fillId="0" borderId="2" xfId="0" applyFont="1" applyBorder="1" applyAlignment="1">
      <alignment horizontal="center" vertical="center" wrapText="1"/>
    </xf>
    <xf numFmtId="2" fontId="32" fillId="0" borderId="2" xfId="0" applyNumberFormat="1" applyFont="1" applyBorder="1" applyAlignment="1">
      <alignment horizontal="center" vertical="center" wrapText="1"/>
    </xf>
    <xf numFmtId="49" fontId="52" fillId="0" borderId="3" xfId="5" applyNumberFormat="1" applyFont="1" applyFill="1" applyBorder="1" applyAlignment="1">
      <alignment horizontal="center" vertical="center" wrapText="1"/>
    </xf>
    <xf numFmtId="49" fontId="52" fillId="0" borderId="5" xfId="5" applyNumberFormat="1" applyFont="1" applyFill="1" applyBorder="1" applyAlignment="1">
      <alignment vertical="center" wrapText="1"/>
    </xf>
    <xf numFmtId="49" fontId="52" fillId="0" borderId="4" xfId="5" applyNumberFormat="1" applyFont="1" applyFill="1" applyBorder="1" applyAlignment="1">
      <alignment vertical="center" wrapText="1"/>
    </xf>
    <xf numFmtId="0" fontId="48" fillId="0" borderId="2" xfId="5" applyNumberFormat="1" applyFont="1" applyFill="1" applyBorder="1" applyAlignment="1">
      <alignment horizontal="center" vertical="center"/>
    </xf>
    <xf numFmtId="1" fontId="47" fillId="0" borderId="2" xfId="5" applyNumberFormat="1" applyFont="1" applyFill="1" applyBorder="1" applyAlignment="1">
      <alignment horizontal="center" vertical="center"/>
    </xf>
    <xf numFmtId="0" fontId="10" fillId="0" borderId="2" xfId="5" applyNumberFormat="1" applyFont="1" applyFill="1" applyBorder="1" applyAlignment="1">
      <alignment horizontal="right" vertical="center" wrapText="1"/>
    </xf>
    <xf numFmtId="2" fontId="10" fillId="0" borderId="3" xfId="5" applyNumberFormat="1" applyFont="1" applyFill="1" applyBorder="1" applyAlignment="1">
      <alignment vertical="center"/>
    </xf>
    <xf numFmtId="2" fontId="10" fillId="0" borderId="4" xfId="5" applyNumberFormat="1" applyFont="1" applyFill="1" applyBorder="1" applyAlignment="1">
      <alignment vertical="center"/>
    </xf>
    <xf numFmtId="2" fontId="10" fillId="0" borderId="2" xfId="5" applyNumberFormat="1" applyFont="1" applyFill="1" applyBorder="1" applyAlignment="1">
      <alignment horizontal="justify" vertical="center"/>
    </xf>
    <xf numFmtId="0" fontId="49" fillId="0" borderId="2" xfId="5" applyNumberFormat="1" applyFont="1" applyFill="1" applyBorder="1" applyAlignment="1">
      <alignment horizontal="center" vertical="center"/>
    </xf>
    <xf numFmtId="0" fontId="47" fillId="0" borderId="2" xfId="5" applyNumberFormat="1" applyFont="1" applyFill="1" applyBorder="1" applyAlignment="1">
      <alignment vertical="center" wrapText="1"/>
    </xf>
    <xf numFmtId="0" fontId="10" fillId="0" borderId="2" xfId="5" applyNumberFormat="1" applyFont="1" applyFill="1" applyBorder="1" applyAlignment="1">
      <alignment vertical="center" wrapText="1"/>
    </xf>
    <xf numFmtId="0" fontId="47" fillId="0" borderId="2" xfId="0" applyNumberFormat="1" applyFont="1" applyFill="1" applyBorder="1" applyAlignment="1">
      <alignment vertical="center"/>
    </xf>
    <xf numFmtId="2" fontId="47" fillId="0" borderId="2" xfId="0" applyNumberFormat="1" applyFont="1" applyFill="1" applyBorder="1" applyAlignment="1">
      <alignment vertical="center"/>
    </xf>
    <xf numFmtId="2" fontId="48" fillId="0" borderId="2" xfId="5" applyNumberFormat="1" applyFont="1" applyFill="1" applyBorder="1" applyAlignment="1">
      <alignment horizontal="center" vertical="center"/>
    </xf>
    <xf numFmtId="0" fontId="47" fillId="0" borderId="0" xfId="0" applyNumberFormat="1" applyFont="1" applyFill="1" applyAlignment="1">
      <alignment horizontal="justify" vertical="center"/>
    </xf>
    <xf numFmtId="2" fontId="10" fillId="0" borderId="5" xfId="5" applyNumberFormat="1" applyFont="1" applyFill="1" applyBorder="1" applyAlignment="1">
      <alignment vertical="center" wrapText="1"/>
    </xf>
    <xf numFmtId="0" fontId="10" fillId="0" borderId="5" xfId="5" applyNumberFormat="1" applyFont="1" applyFill="1" applyBorder="1" applyAlignment="1">
      <alignment vertical="center" wrapText="1"/>
    </xf>
    <xf numFmtId="2" fontId="10" fillId="0" borderId="4" xfId="5" applyNumberFormat="1" applyFont="1" applyFill="1" applyBorder="1" applyAlignment="1">
      <alignment vertical="center" wrapText="1"/>
    </xf>
    <xf numFmtId="2" fontId="51" fillId="0" borderId="3" xfId="5" applyNumberFormat="1" applyFont="1" applyFill="1" applyBorder="1" applyAlignment="1">
      <alignment vertical="center"/>
    </xf>
    <xf numFmtId="2" fontId="51" fillId="0" borderId="4" xfId="5" applyNumberFormat="1" applyFont="1" applyFill="1" applyBorder="1" applyAlignment="1">
      <alignment vertical="center"/>
    </xf>
    <xf numFmtId="0" fontId="10" fillId="0" borderId="2" xfId="5" applyNumberFormat="1" applyFont="1" applyFill="1" applyBorder="1" applyAlignment="1">
      <alignment horizontal="left" vertical="center"/>
    </xf>
    <xf numFmtId="0" fontId="0" fillId="0" borderId="0" xfId="0" applyFill="1"/>
    <xf numFmtId="0" fontId="10" fillId="0" borderId="2" xfId="4" applyNumberFormat="1" applyFont="1" applyFill="1" applyBorder="1" applyAlignment="1">
      <alignment horizontal="center" vertical="center"/>
    </xf>
    <xf numFmtId="0" fontId="47" fillId="0" borderId="2" xfId="4" applyNumberFormat="1" applyFont="1" applyFill="1" applyBorder="1" applyAlignment="1">
      <alignment horizontal="justify" vertical="center" wrapText="1"/>
    </xf>
    <xf numFmtId="2" fontId="47" fillId="0" borderId="2" xfId="4" applyNumberFormat="1" applyFont="1" applyFill="1" applyBorder="1" applyAlignment="1">
      <alignment horizontal="center" vertical="center"/>
    </xf>
    <xf numFmtId="166" fontId="47" fillId="0" borderId="2" xfId="1" applyNumberFormat="1" applyFont="1" applyFill="1" applyBorder="1" applyAlignment="1">
      <alignment horizontal="center" vertical="center" wrapText="1"/>
    </xf>
    <xf numFmtId="2" fontId="47" fillId="0" borderId="2" xfId="1" applyNumberFormat="1" applyFont="1" applyFill="1" applyBorder="1" applyAlignment="1">
      <alignment horizontal="center" vertical="center"/>
    </xf>
    <xf numFmtId="0" fontId="47" fillId="0" borderId="2" xfId="4" applyNumberFormat="1" applyFont="1" applyFill="1" applyBorder="1" applyAlignment="1">
      <alignment horizontal="center" vertical="center"/>
    </xf>
    <xf numFmtId="2" fontId="16" fillId="0" borderId="2" xfId="0" applyNumberFormat="1" applyFont="1" applyFill="1" applyBorder="1" applyAlignment="1">
      <alignment horizontal="center" vertical="center"/>
    </xf>
    <xf numFmtId="0" fontId="16" fillId="0" borderId="2" xfId="0" applyFont="1" applyFill="1" applyBorder="1" applyAlignment="1">
      <alignment horizontal="justify" vertical="center" wrapText="1"/>
    </xf>
    <xf numFmtId="0" fontId="25" fillId="0" borderId="2" xfId="0" applyFont="1" applyFill="1" applyBorder="1" applyAlignment="1">
      <alignment horizontal="right" vertical="center"/>
    </xf>
    <xf numFmtId="0" fontId="25" fillId="0" borderId="2" xfId="0" applyFont="1" applyFill="1" applyBorder="1" applyAlignment="1">
      <alignment horizontal="justify" vertical="center" wrapText="1"/>
    </xf>
    <xf numFmtId="2" fontId="47" fillId="0" borderId="4" xfId="1" applyNumberFormat="1" applyFont="1" applyFill="1" applyBorder="1" applyAlignment="1">
      <alignment horizontal="center" vertical="center"/>
    </xf>
    <xf numFmtId="0" fontId="10" fillId="0" borderId="2" xfId="9" applyNumberFormat="1" applyFont="1" applyFill="1" applyBorder="1" applyAlignment="1">
      <alignment horizontal="right" vertical="center"/>
    </xf>
    <xf numFmtId="0" fontId="10" fillId="0" borderId="2" xfId="9" applyNumberFormat="1" applyFont="1" applyFill="1" applyBorder="1" applyAlignment="1">
      <alignment horizontal="justify" vertical="center" wrapText="1"/>
    </xf>
    <xf numFmtId="2" fontId="10" fillId="0" borderId="2" xfId="9" applyNumberFormat="1" applyFont="1" applyFill="1" applyBorder="1" applyAlignment="1">
      <alignment horizontal="center" vertical="center"/>
    </xf>
    <xf numFmtId="0" fontId="10" fillId="0" borderId="2" xfId="9" applyNumberFormat="1" applyFont="1" applyFill="1" applyBorder="1" applyAlignment="1">
      <alignment horizontal="center" vertical="center"/>
    </xf>
    <xf numFmtId="0" fontId="51" fillId="0" borderId="2" xfId="4" applyNumberFormat="1" applyFont="1" applyFill="1" applyBorder="1" applyAlignment="1">
      <alignment horizontal="right" vertical="center"/>
    </xf>
    <xf numFmtId="0" fontId="10" fillId="0" borderId="2" xfId="4" applyNumberFormat="1" applyFont="1" applyFill="1" applyBorder="1" applyAlignment="1">
      <alignment horizontal="right" vertical="center"/>
    </xf>
    <xf numFmtId="2" fontId="10" fillId="0" borderId="2" xfId="4" applyNumberFormat="1" applyFont="1" applyFill="1" applyBorder="1" applyAlignment="1">
      <alignment horizontal="right" vertical="center"/>
    </xf>
    <xf numFmtId="2" fontId="10" fillId="0" borderId="3" xfId="4" applyNumberFormat="1" applyFont="1" applyFill="1" applyBorder="1" applyAlignment="1">
      <alignment vertical="center"/>
    </xf>
    <xf numFmtId="2" fontId="10" fillId="0" borderId="4" xfId="4" applyNumberFormat="1" applyFont="1" applyFill="1" applyBorder="1" applyAlignment="1">
      <alignment vertical="center"/>
    </xf>
    <xf numFmtId="2" fontId="10" fillId="0" borderId="2" xfId="5" applyNumberFormat="1" applyFont="1" applyFill="1" applyBorder="1" applyAlignment="1">
      <alignment horizontal="right" vertical="center"/>
    </xf>
    <xf numFmtId="0" fontId="10" fillId="0" borderId="2" xfId="5" applyNumberFormat="1" applyFont="1" applyFill="1" applyBorder="1" applyAlignment="1">
      <alignment vertical="center"/>
    </xf>
    <xf numFmtId="2" fontId="51" fillId="0" borderId="2" xfId="5" applyNumberFormat="1" applyFont="1" applyFill="1" applyBorder="1" applyAlignment="1">
      <alignment horizontal="center" vertical="center"/>
    </xf>
    <xf numFmtId="0" fontId="48" fillId="0" borderId="0" xfId="0" applyNumberFormat="1" applyFont="1" applyFill="1" applyAlignment="1">
      <alignment vertical="center"/>
    </xf>
    <xf numFmtId="0" fontId="13" fillId="0" borderId="0" xfId="0" applyFont="1" applyFill="1" applyBorder="1"/>
    <xf numFmtId="0" fontId="13" fillId="0" borderId="0" xfId="0" applyFont="1" applyFill="1"/>
    <xf numFmtId="0" fontId="13" fillId="0" borderId="0" xfId="0" applyFont="1" applyFill="1" applyBorder="1" applyAlignment="1">
      <alignment horizontal="center" vertical="center"/>
    </xf>
    <xf numFmtId="0" fontId="19" fillId="0" borderId="1" xfId="0" applyFont="1" applyFill="1" applyBorder="1" applyAlignment="1">
      <alignment horizontal="center" vertical="center"/>
    </xf>
    <xf numFmtId="0" fontId="20" fillId="0" borderId="1" xfId="0" applyFont="1" applyFill="1" applyBorder="1" applyAlignment="1">
      <alignment horizontal="center" vertical="center" wrapText="1"/>
    </xf>
    <xf numFmtId="0" fontId="20" fillId="0" borderId="1" xfId="0" applyFont="1" applyFill="1" applyBorder="1" applyAlignment="1">
      <alignment horizontal="center" vertical="center"/>
    </xf>
    <xf numFmtId="0" fontId="21" fillId="0" borderId="0" xfId="0" applyFont="1" applyFill="1" applyBorder="1" applyAlignment="1">
      <alignment horizontal="center" vertical="center"/>
    </xf>
    <xf numFmtId="2" fontId="13" fillId="0" borderId="1" xfId="0" applyNumberFormat="1" applyFont="1" applyFill="1" applyBorder="1" applyAlignment="1">
      <alignment horizontal="center" vertical="center"/>
    </xf>
    <xf numFmtId="0" fontId="14" fillId="0" borderId="1" xfId="0" applyFont="1" applyFill="1" applyBorder="1" applyAlignment="1">
      <alignment horizontal="center" vertical="center"/>
    </xf>
    <xf numFmtId="0" fontId="13" fillId="0" borderId="0" xfId="0" applyFont="1" applyFill="1" applyBorder="1" applyAlignment="1">
      <alignment horizontal="left"/>
    </xf>
    <xf numFmtId="0" fontId="13" fillId="0" borderId="10" xfId="0" applyFont="1" applyFill="1" applyBorder="1" applyAlignment="1">
      <alignment horizontal="center" vertical="top"/>
    </xf>
    <xf numFmtId="0" fontId="13" fillId="0" borderId="10" xfId="0" applyFont="1" applyFill="1" applyBorder="1" applyAlignment="1">
      <alignment horizontal="justify" vertical="top" wrapText="1"/>
    </xf>
    <xf numFmtId="0" fontId="13" fillId="0" borderId="6" xfId="0" applyFont="1" applyFill="1" applyBorder="1" applyAlignment="1">
      <alignment horizontal="center" vertical="top"/>
    </xf>
    <xf numFmtId="0" fontId="13" fillId="0" borderId="0" xfId="9" applyFont="1" applyFill="1" applyBorder="1"/>
    <xf numFmtId="0" fontId="13" fillId="0" borderId="0" xfId="9" applyFont="1" applyFill="1"/>
    <xf numFmtId="0" fontId="23" fillId="0" borderId="1" xfId="0" applyFont="1" applyFill="1" applyBorder="1" applyAlignment="1">
      <alignment horizontal="center" vertical="top"/>
    </xf>
    <xf numFmtId="0" fontId="24" fillId="0" borderId="0" xfId="3" applyFont="1" applyFill="1" applyAlignment="1">
      <alignment vertical="center"/>
    </xf>
    <xf numFmtId="0" fontId="23" fillId="0" borderId="1" xfId="0" applyFont="1" applyFill="1" applyBorder="1" applyAlignment="1">
      <alignment horizontal="center" vertical="center"/>
    </xf>
    <xf numFmtId="0" fontId="13" fillId="0" borderId="7" xfId="0" applyFont="1" applyFill="1" applyBorder="1" applyAlignment="1">
      <alignment horizontal="center" vertical="top"/>
    </xf>
    <xf numFmtId="0" fontId="13" fillId="0" borderId="8" xfId="9" applyFont="1" applyFill="1" applyBorder="1" applyAlignment="1">
      <alignment horizontal="center" vertical="top"/>
    </xf>
    <xf numFmtId="0" fontId="13" fillId="0" borderId="9" xfId="0" applyFont="1" applyFill="1" applyBorder="1" applyAlignment="1">
      <alignment horizontal="justify" vertical="top" wrapText="1"/>
    </xf>
    <xf numFmtId="0" fontId="14" fillId="0" borderId="1" xfId="0" applyFont="1" applyFill="1" applyBorder="1" applyAlignment="1">
      <alignment horizontal="center" vertical="top"/>
    </xf>
    <xf numFmtId="170" fontId="14" fillId="0" borderId="0" xfId="0" applyNumberFormat="1" applyFont="1" applyFill="1" applyBorder="1"/>
    <xf numFmtId="0" fontId="25" fillId="0" borderId="1" xfId="0" applyFont="1" applyFill="1" applyBorder="1" applyAlignment="1">
      <alignment horizontal="center" vertical="top"/>
    </xf>
    <xf numFmtId="2" fontId="17" fillId="0" borderId="1" xfId="0" applyNumberFormat="1" applyFont="1" applyFill="1" applyBorder="1" applyAlignment="1">
      <alignment horizontal="center" vertical="top"/>
    </xf>
    <xf numFmtId="0" fontId="15" fillId="0" borderId="1" xfId="0" applyFont="1" applyFill="1" applyBorder="1" applyAlignment="1">
      <alignment horizontal="center" vertical="top"/>
    </xf>
    <xf numFmtId="170" fontId="13" fillId="0" borderId="1" xfId="0" applyNumberFormat="1" applyFont="1" applyFill="1" applyBorder="1" applyAlignment="1">
      <alignment horizontal="center" vertical="top"/>
    </xf>
    <xf numFmtId="0" fontId="37" fillId="0" borderId="2" xfId="9" applyFont="1" applyFill="1" applyBorder="1" applyAlignment="1">
      <alignment horizontal="justify" vertical="top" wrapText="1"/>
    </xf>
    <xf numFmtId="170" fontId="14" fillId="0" borderId="0" xfId="9" applyNumberFormat="1" applyFont="1" applyFill="1" applyBorder="1"/>
    <xf numFmtId="0" fontId="13" fillId="0" borderId="2" xfId="9" applyFont="1" applyFill="1" applyBorder="1" applyAlignment="1">
      <alignment horizontal="center" vertical="top"/>
    </xf>
    <xf numFmtId="0" fontId="37" fillId="0" borderId="2" xfId="9" applyFont="1" applyFill="1" applyBorder="1" applyAlignment="1">
      <alignment horizontal="center" vertical="top"/>
    </xf>
    <xf numFmtId="0" fontId="2" fillId="0" borderId="0" xfId="9" applyFill="1"/>
    <xf numFmtId="0" fontId="13" fillId="0" borderId="6" xfId="0" applyFont="1" applyFill="1" applyBorder="1" applyAlignment="1">
      <alignment horizontal="justify" vertical="top" wrapText="1"/>
    </xf>
    <xf numFmtId="0" fontId="18" fillId="0" borderId="1" xfId="0" applyFont="1" applyFill="1" applyBorder="1" applyAlignment="1">
      <alignment horizontal="center" vertical="top" wrapText="1"/>
    </xf>
    <xf numFmtId="2" fontId="18" fillId="0" borderId="1" xfId="0" applyNumberFormat="1" applyFont="1" applyFill="1" applyBorder="1" applyAlignment="1">
      <alignment horizontal="center" vertical="top"/>
    </xf>
    <xf numFmtId="0" fontId="27" fillId="0" borderId="1" xfId="0" applyFont="1" applyFill="1" applyBorder="1" applyAlignment="1">
      <alignment vertical="top"/>
    </xf>
    <xf numFmtId="0" fontId="18" fillId="0" borderId="1" xfId="0" applyFont="1" applyFill="1" applyBorder="1" applyAlignment="1">
      <alignment horizontal="left" vertical="top" wrapText="1"/>
    </xf>
    <xf numFmtId="0" fontId="18" fillId="0" borderId="10" xfId="0" applyFont="1" applyFill="1" applyBorder="1" applyAlignment="1">
      <alignment horizontal="left" vertical="top" wrapText="1"/>
    </xf>
    <xf numFmtId="2" fontId="18" fillId="0" borderId="10" xfId="0" applyNumberFormat="1" applyFont="1" applyFill="1" applyBorder="1" applyAlignment="1">
      <alignment horizontal="center" vertical="top"/>
    </xf>
    <xf numFmtId="0" fontId="43" fillId="0" borderId="0" xfId="9" applyFont="1" applyFill="1" applyBorder="1" applyAlignment="1">
      <alignment horizontal="left" vertical="top"/>
    </xf>
    <xf numFmtId="0" fontId="45" fillId="0" borderId="0" xfId="9" applyFont="1" applyFill="1" applyBorder="1" applyAlignment="1">
      <alignment horizontal="left" vertical="top"/>
    </xf>
    <xf numFmtId="0" fontId="13" fillId="0" borderId="0" xfId="0" applyFont="1" applyFill="1" applyBorder="1" applyAlignment="1">
      <alignment horizontal="justify" vertical="center" wrapText="1"/>
    </xf>
    <xf numFmtId="0" fontId="46" fillId="0" borderId="0" xfId="0" applyFont="1" applyFill="1" applyAlignment="1">
      <alignment horizontal="right"/>
    </xf>
    <xf numFmtId="0" fontId="57" fillId="0" borderId="2" xfId="0" applyFont="1" applyBorder="1" applyAlignment="1">
      <alignment horizontal="center" vertical="center" wrapText="1"/>
    </xf>
    <xf numFmtId="0" fontId="58" fillId="0" borderId="2" xfId="0" applyFont="1" applyBorder="1" applyAlignment="1">
      <alignment horizontal="center" vertical="center" wrapText="1"/>
    </xf>
    <xf numFmtId="0" fontId="58" fillId="0" borderId="2" xfId="0" applyFont="1" applyBorder="1" applyAlignment="1">
      <alignment horizontal="left" vertical="center" wrapText="1"/>
    </xf>
    <xf numFmtId="4" fontId="58" fillId="0" borderId="2" xfId="0" applyNumberFormat="1" applyFont="1" applyBorder="1" applyAlignment="1">
      <alignment horizontal="center" vertical="center" wrapText="1"/>
    </xf>
    <xf numFmtId="0" fontId="53" fillId="0" borderId="2" xfId="5" applyNumberFormat="1" applyFont="1" applyFill="1" applyBorder="1" applyAlignment="1">
      <alignment horizontal="center" vertical="top" wrapText="1"/>
    </xf>
    <xf numFmtId="0" fontId="53" fillId="0" borderId="0" xfId="5" applyNumberFormat="1" applyFont="1" applyFill="1" applyBorder="1" applyAlignment="1">
      <alignment horizontal="left" vertical="top"/>
    </xf>
    <xf numFmtId="0" fontId="10" fillId="0" borderId="3" xfId="5" applyNumberFormat="1" applyFont="1" applyFill="1" applyBorder="1" applyAlignment="1">
      <alignment horizontal="center" vertical="center" wrapText="1"/>
    </xf>
    <xf numFmtId="0" fontId="10" fillId="0" borderId="5" xfId="5" applyNumberFormat="1" applyFont="1" applyFill="1" applyBorder="1" applyAlignment="1">
      <alignment horizontal="center" vertical="center" wrapText="1"/>
    </xf>
    <xf numFmtId="49" fontId="52" fillId="0" borderId="5" xfId="5" applyNumberFormat="1" applyFont="1" applyFill="1" applyBorder="1" applyAlignment="1">
      <alignment horizontal="center" vertical="center" wrapText="1"/>
    </xf>
    <xf numFmtId="49" fontId="52" fillId="0" borderId="4" xfId="5" applyNumberFormat="1" applyFont="1" applyFill="1" applyBorder="1" applyAlignment="1">
      <alignment horizontal="center" vertical="center" wrapText="1"/>
    </xf>
    <xf numFmtId="49" fontId="10" fillId="0" borderId="3" xfId="5" applyNumberFormat="1" applyFont="1" applyFill="1" applyBorder="1" applyAlignment="1">
      <alignment horizontal="center" vertical="center" wrapText="1"/>
    </xf>
    <xf numFmtId="49" fontId="10" fillId="0" borderId="5" xfId="5" applyNumberFormat="1" applyFont="1" applyFill="1" applyBorder="1" applyAlignment="1">
      <alignment horizontal="center" vertical="center" wrapText="1"/>
    </xf>
    <xf numFmtId="49" fontId="10" fillId="0" borderId="4" xfId="5" applyNumberFormat="1" applyFont="1" applyFill="1" applyBorder="1" applyAlignment="1">
      <alignment horizontal="center" vertical="center" wrapText="1"/>
    </xf>
    <xf numFmtId="2" fontId="52" fillId="0" borderId="3" xfId="5" applyNumberFormat="1" applyFont="1" applyFill="1" applyBorder="1" applyAlignment="1">
      <alignment horizontal="right" vertical="center"/>
    </xf>
    <xf numFmtId="2" fontId="52" fillId="0" borderId="5" xfId="5" applyNumberFormat="1" applyFont="1" applyFill="1" applyBorder="1" applyAlignment="1">
      <alignment horizontal="right" vertical="center"/>
    </xf>
    <xf numFmtId="0" fontId="10" fillId="13" borderId="2" xfId="0" applyNumberFormat="1" applyFont="1" applyFill="1" applyBorder="1" applyAlignment="1">
      <alignment horizontal="center"/>
    </xf>
    <xf numFmtId="0" fontId="11" fillId="18" borderId="2" xfId="0" applyNumberFormat="1" applyFont="1" applyFill="1" applyBorder="1" applyAlignment="1">
      <alignment horizontal="center"/>
    </xf>
    <xf numFmtId="0" fontId="8" fillId="18" borderId="2" xfId="0" applyNumberFormat="1" applyFont="1" applyFill="1" applyBorder="1" applyAlignment="1">
      <alignment horizontal="center"/>
    </xf>
    <xf numFmtId="0" fontId="8" fillId="4" borderId="2" xfId="0" applyNumberFormat="1" applyFont="1" applyFill="1" applyBorder="1" applyAlignment="1">
      <alignment horizontal="left" vertical="top" wrapText="1"/>
    </xf>
    <xf numFmtId="0" fontId="8" fillId="3" borderId="3" xfId="0" applyNumberFormat="1" applyFont="1" applyFill="1" applyBorder="1" applyAlignment="1">
      <alignment horizontal="left" vertical="top" wrapText="1"/>
    </xf>
    <xf numFmtId="0" fontId="8" fillId="3" borderId="5" xfId="0" applyNumberFormat="1" applyFont="1" applyFill="1" applyBorder="1" applyAlignment="1">
      <alignment horizontal="left" vertical="top" wrapText="1"/>
    </xf>
    <xf numFmtId="0" fontId="8" fillId="3" borderId="4" xfId="0" applyNumberFormat="1" applyFont="1" applyFill="1" applyBorder="1" applyAlignment="1">
      <alignment horizontal="left" vertical="top" wrapText="1"/>
    </xf>
    <xf numFmtId="0" fontId="8" fillId="4" borderId="3" xfId="0" applyNumberFormat="1" applyFont="1" applyFill="1" applyBorder="1" applyAlignment="1">
      <alignment horizontal="left" vertical="top" wrapText="1"/>
    </xf>
    <xf numFmtId="0" fontId="8" fillId="4" borderId="5" xfId="0" applyNumberFormat="1" applyFont="1" applyFill="1" applyBorder="1" applyAlignment="1">
      <alignment horizontal="left" vertical="top" wrapText="1"/>
    </xf>
    <xf numFmtId="0" fontId="8" fillId="4" borderId="4" xfId="0" applyNumberFormat="1" applyFont="1" applyFill="1" applyBorder="1" applyAlignment="1">
      <alignment horizontal="left" vertical="top" wrapText="1"/>
    </xf>
    <xf numFmtId="0" fontId="18" fillId="0" borderId="7" xfId="0" applyFont="1" applyFill="1" applyBorder="1" applyAlignment="1">
      <alignment horizontal="center" vertical="top" wrapText="1"/>
    </xf>
    <xf numFmtId="0" fontId="18" fillId="0" borderId="12" xfId="0" applyFont="1" applyFill="1" applyBorder="1" applyAlignment="1">
      <alignment horizontal="center" vertical="top" wrapText="1"/>
    </xf>
    <xf numFmtId="0" fontId="18" fillId="0" borderId="8" xfId="0" applyFont="1" applyFill="1" applyBorder="1" applyAlignment="1">
      <alignment horizontal="center" vertical="top" wrapText="1"/>
    </xf>
    <xf numFmtId="0" fontId="56" fillId="0" borderId="0" xfId="0" applyFont="1" applyFill="1" applyBorder="1" applyAlignment="1">
      <alignment horizontal="center" vertical="center" wrapText="1"/>
    </xf>
    <xf numFmtId="2" fontId="55" fillId="0" borderId="0" xfId="0" applyNumberFormat="1" applyFont="1" applyFill="1" applyBorder="1" applyAlignment="1">
      <alignment horizontal="center" vertical="center"/>
    </xf>
    <xf numFmtId="2" fontId="55" fillId="0" borderId="13" xfId="0" applyNumberFormat="1" applyFont="1" applyFill="1" applyBorder="1" applyAlignment="1">
      <alignment horizontal="center" vertical="center"/>
    </xf>
    <xf numFmtId="49" fontId="10" fillId="0" borderId="0" xfId="5" applyNumberFormat="1" applyFont="1" applyFill="1" applyBorder="1" applyAlignment="1">
      <alignment vertical="center" wrapText="1"/>
    </xf>
    <xf numFmtId="49" fontId="10" fillId="0" borderId="13" xfId="5" applyNumberFormat="1" applyFont="1" applyFill="1" applyBorder="1" applyAlignment="1">
      <alignment vertical="center" wrapText="1"/>
    </xf>
    <xf numFmtId="0" fontId="28" fillId="0" borderId="3" xfId="0" applyFont="1" applyBorder="1" applyAlignment="1">
      <alignment horizontal="center" vertical="top" wrapText="1"/>
    </xf>
    <xf numFmtId="0" fontId="28" fillId="0" borderId="5" xfId="0" applyFont="1" applyBorder="1" applyAlignment="1">
      <alignment horizontal="center" vertical="top" wrapText="1"/>
    </xf>
    <xf numFmtId="0" fontId="28" fillId="0" borderId="4" xfId="0" applyFont="1" applyBorder="1" applyAlignment="1">
      <alignment horizontal="center" vertical="top" wrapText="1"/>
    </xf>
    <xf numFmtId="0" fontId="57" fillId="0" borderId="3" xfId="0" applyFont="1" applyBorder="1" applyAlignment="1">
      <alignment horizontal="center" vertical="center" wrapText="1"/>
    </xf>
    <xf numFmtId="0" fontId="57" fillId="0" borderId="5" xfId="0" applyFont="1" applyBorder="1" applyAlignment="1">
      <alignment horizontal="center" vertical="center" wrapText="1"/>
    </xf>
    <xf numFmtId="0" fontId="57" fillId="0" borderId="4" xfId="0" applyFont="1" applyBorder="1" applyAlignment="1">
      <alignment horizontal="center" vertical="center" wrapText="1"/>
    </xf>
    <xf numFmtId="0" fontId="10" fillId="0" borderId="2" xfId="0" applyFont="1" applyFill="1" applyBorder="1" applyAlignment="1">
      <alignment horizontal="center" vertical="center" wrapText="1"/>
    </xf>
    <xf numFmtId="0" fontId="14" fillId="0" borderId="0" xfId="11" applyFont="1" applyFill="1" applyBorder="1" applyAlignment="1">
      <alignment horizontal="right" vertical="center" wrapText="1"/>
    </xf>
    <xf numFmtId="0" fontId="15" fillId="0" borderId="0" xfId="0" applyFont="1" applyBorder="1" applyAlignment="1">
      <alignment horizontal="left" vertical="top"/>
    </xf>
    <xf numFmtId="0" fontId="29" fillId="0" borderId="2" xfId="0" applyFont="1" applyBorder="1" applyAlignment="1">
      <alignment vertical="center" wrapText="1"/>
    </xf>
    <xf numFmtId="0" fontId="12" fillId="0" borderId="0" xfId="0" applyFont="1" applyAlignment="1">
      <alignment horizontal="center"/>
    </xf>
    <xf numFmtId="0" fontId="0" fillId="0" borderId="0" xfId="0" applyAlignment="1">
      <alignment horizontal="center"/>
    </xf>
    <xf numFmtId="0" fontId="29" fillId="0" borderId="2" xfId="0" applyFont="1" applyBorder="1" applyAlignment="1">
      <alignment horizontal="center" vertical="center" wrapText="1"/>
    </xf>
    <xf numFmtId="0" fontId="29" fillId="0" borderId="2" xfId="0" applyFont="1" applyBorder="1" applyAlignment="1">
      <alignment horizontal="center" wrapText="1"/>
    </xf>
  </cellXfs>
  <cellStyles count="18">
    <cellStyle name="Comma" xfId="1" builtinId="3"/>
    <cellStyle name="Comma 3" xfId="2"/>
    <cellStyle name="Excel Built-in Normal" xfId="3"/>
    <cellStyle name="Excel Built-in Normal 1" xfId="4"/>
    <cellStyle name="Excel Built-in Normal 2" xfId="5"/>
    <cellStyle name="Heading" xfId="6"/>
    <cellStyle name="Heading1" xfId="7"/>
    <cellStyle name="Heading1 1" xfId="8"/>
    <cellStyle name="Normal" xfId="0" builtinId="0"/>
    <cellStyle name="Normal 10" xfId="9"/>
    <cellStyle name="Normal 13" xfId="10"/>
    <cellStyle name="Normal 14" xfId="11"/>
    <cellStyle name="Normal 15" xfId="12"/>
    <cellStyle name="Normal 2 2" xfId="13"/>
    <cellStyle name="Result" xfId="14"/>
    <cellStyle name="Result 1" xfId="15"/>
    <cellStyle name="Result2" xfId="16"/>
    <cellStyle name="Result2 1" xfId="17"/>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DCE6F1"/>
      <rgbColor rgb="00FF00FF"/>
      <rgbColor rgb="0000FFFF"/>
      <rgbColor rgb="00800000"/>
      <rgbColor rgb="00008000"/>
      <rgbColor rgb="00000080"/>
      <rgbColor rgb="00808000"/>
      <rgbColor rgb="00800080"/>
      <rgbColor rgb="00008080"/>
      <rgbColor rgb="00C4BD97"/>
      <rgbColor rgb="00808080"/>
      <rgbColor rgb="008EB4E3"/>
      <rgbColor rgb="00993366"/>
      <rgbColor rgb="00FDEADA"/>
      <rgbColor rgb="00DBEEF4"/>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DCE6F2"/>
      <rgbColor rgb="00D7E4BD"/>
      <rgbColor rgb="00FFFF99"/>
      <rgbColor rgb="00B8CCE4"/>
      <rgbColor rgb="00C6D9F1"/>
      <rgbColor rgb="00B9CDE5"/>
      <rgbColor rgb="00DDD9C3"/>
      <rgbColor rgb="003366FF"/>
      <rgbColor rgb="00C5D9F1"/>
      <rgbColor rgb="0099CC00"/>
      <rgbColor rgb="00FFC000"/>
      <rgbColor rgb="00FF9900"/>
      <rgbColor rgb="00FF6600"/>
      <rgbColor rgb="00558ED5"/>
      <rgbColor rgb="0095B3D7"/>
      <rgbColor rgb="00003366"/>
      <rgbColor rgb="00339966"/>
      <rgbColor rgb="00003300"/>
      <rgbColor rgb="00333300"/>
      <rgbColor rgb="00993300"/>
      <rgbColor rgb="00993366"/>
      <rgbColor rgb="00333399"/>
      <rgbColor rgb="004A452A"/>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png"/><Relationship Id="rId7" Type="http://schemas.openxmlformats.org/officeDocument/2006/relationships/image" Target="../media/image7.jpeg"/><Relationship Id="rId2" Type="http://schemas.openxmlformats.org/officeDocument/2006/relationships/image" Target="../media/image2.emf"/><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4</xdr:col>
      <xdr:colOff>525780</xdr:colOff>
      <xdr:row>10</xdr:row>
      <xdr:rowOff>60960</xdr:rowOff>
    </xdr:from>
    <xdr:to>
      <xdr:col>4</xdr:col>
      <xdr:colOff>693420</xdr:colOff>
      <xdr:row>11</xdr:row>
      <xdr:rowOff>121920</xdr:rowOff>
    </xdr:to>
    <xdr:sp macro="" textlink="">
      <xdr:nvSpPr>
        <xdr:cNvPr id="31744" name="TextBox 1"/>
        <xdr:cNvSpPr>
          <a:spLocks noChangeArrowheads="1"/>
        </xdr:cNvSpPr>
      </xdr:nvSpPr>
      <xdr:spPr bwMode="auto">
        <a:xfrm>
          <a:off x="9212580" y="274320"/>
          <a:ext cx="167640" cy="236220"/>
        </a:xfrm>
        <a:custGeom>
          <a:avLst/>
          <a:gdLst>
            <a:gd name="T0" fmla="*/ 0 w 21600"/>
            <a:gd name="T1" fmla="*/ 0 h 21600"/>
            <a:gd name="T2" fmla="*/ 2147483646 w 21600"/>
            <a:gd name="T3" fmla="*/ 0 h 21600"/>
            <a:gd name="T4" fmla="*/ 2147483646 w 21600"/>
            <a:gd name="T5" fmla="*/ 2147483646 h 21600"/>
            <a:gd name="T6" fmla="*/ 0 w 21600"/>
            <a:gd name="T7" fmla="*/ 2147483646 h 21600"/>
            <a:gd name="T8" fmla="*/ 0 w 21600"/>
            <a:gd name="T9" fmla="*/ 0 h 21600"/>
            <a:gd name="T10" fmla="*/ 0 60000 65536"/>
            <a:gd name="T11" fmla="*/ 0 60000 65536"/>
            <a:gd name="T12" fmla="*/ 0 60000 65536"/>
            <a:gd name="T13" fmla="*/ 0 60000 65536"/>
            <a:gd name="T14" fmla="*/ 0 60000 65536"/>
            <a:gd name="T15" fmla="*/ 0 w 21600"/>
            <a:gd name="T16" fmla="*/ 0 h 21600"/>
            <a:gd name="T17" fmla="*/ 21600 w 21600"/>
            <a:gd name="T18" fmla="*/ 21600 h 21600"/>
          </a:gdLst>
          <a:ahLst/>
          <a:cxnLst>
            <a:cxn ang="T10">
              <a:pos x="T0" y="T1"/>
            </a:cxn>
            <a:cxn ang="T11">
              <a:pos x="T2" y="T3"/>
            </a:cxn>
            <a:cxn ang="T12">
              <a:pos x="T4" y="T5"/>
            </a:cxn>
            <a:cxn ang="T13">
              <a:pos x="T6" y="T7"/>
            </a:cxn>
            <a:cxn ang="T14">
              <a:pos x="T8" y="T9"/>
            </a:cxn>
          </a:cxnLst>
          <a:rect l="T15" t="T16" r="T17" b="T18"/>
          <a:pathLst>
            <a:path w="21600" h="21600">
              <a:moveTo>
                <a:pt x="0" y="0"/>
              </a:moveTo>
              <a:lnTo>
                <a:pt x="21600" y="0"/>
              </a:lnTo>
              <a:lnTo>
                <a:pt x="21600" y="21600"/>
              </a:lnTo>
              <a:lnTo>
                <a:pt x="0" y="21600"/>
              </a:lnTo>
              <a:lnTo>
                <a:pt x="0" y="0"/>
              </a:lnTo>
              <a:close/>
            </a:path>
          </a:pathLst>
        </a:cu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25560">
              <a:solidFill>
                <a:srgbClr val="000000"/>
              </a:solidFill>
              <a:round/>
              <a:headEnd/>
              <a:tailEnd/>
            </a14:hiddenLine>
          </a:ext>
        </a:extLst>
      </xdr:spPr>
    </xdr:sp>
    <xdr:clientData/>
  </xdr:twoCellAnchor>
  <xdr:twoCellAnchor editAs="oneCell">
    <xdr:from>
      <xdr:col>1</xdr:col>
      <xdr:colOff>4946565</xdr:colOff>
      <xdr:row>91</xdr:row>
      <xdr:rowOff>2575760</xdr:rowOff>
    </xdr:from>
    <xdr:to>
      <xdr:col>1</xdr:col>
      <xdr:colOff>6308912</xdr:colOff>
      <xdr:row>91</xdr:row>
      <xdr:rowOff>3586199</xdr:rowOff>
    </xdr:to>
    <xdr:pic>
      <xdr:nvPicPr>
        <xdr:cNvPr id="31746"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16359" y="72881466"/>
          <a:ext cx="1362347" cy="10104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5070731</xdr:colOff>
      <xdr:row>106</xdr:row>
      <xdr:rowOff>330837</xdr:rowOff>
    </xdr:from>
    <xdr:to>
      <xdr:col>1</xdr:col>
      <xdr:colOff>6272373</xdr:colOff>
      <xdr:row>106</xdr:row>
      <xdr:rowOff>1164226</xdr:rowOff>
    </xdr:to>
    <xdr:pic>
      <xdr:nvPicPr>
        <xdr:cNvPr id="31747" name="Picture 1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440525" y="89989102"/>
          <a:ext cx="1201642" cy="8333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5226930</xdr:colOff>
      <xdr:row>107</xdr:row>
      <xdr:rowOff>178412</xdr:rowOff>
    </xdr:from>
    <xdr:to>
      <xdr:col>1</xdr:col>
      <xdr:colOff>5891859</xdr:colOff>
      <xdr:row>107</xdr:row>
      <xdr:rowOff>1099680</xdr:rowOff>
    </xdr:to>
    <xdr:pic>
      <xdr:nvPicPr>
        <xdr:cNvPr id="31749" name="Picture 1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5596724" y="91170177"/>
          <a:ext cx="664929" cy="9212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5460675</xdr:colOff>
      <xdr:row>108</xdr:row>
      <xdr:rowOff>220919</xdr:rowOff>
    </xdr:from>
    <xdr:to>
      <xdr:col>1</xdr:col>
      <xdr:colOff>6073588</xdr:colOff>
      <xdr:row>108</xdr:row>
      <xdr:rowOff>1110561</xdr:rowOff>
    </xdr:to>
    <xdr:pic>
      <xdr:nvPicPr>
        <xdr:cNvPr id="31750" name="Picture 15"/>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5830469" y="92355684"/>
          <a:ext cx="612913" cy="8896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5231258</xdr:colOff>
      <xdr:row>110</xdr:row>
      <xdr:rowOff>881192</xdr:rowOff>
    </xdr:from>
    <xdr:to>
      <xdr:col>1</xdr:col>
      <xdr:colOff>6280168</xdr:colOff>
      <xdr:row>110</xdr:row>
      <xdr:rowOff>1539652</xdr:rowOff>
    </xdr:to>
    <xdr:pic>
      <xdr:nvPicPr>
        <xdr:cNvPr id="31751" name="Picture 17"/>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5601052" y="96063957"/>
          <a:ext cx="1048910" cy="658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5349493</xdr:colOff>
      <xdr:row>111</xdr:row>
      <xdr:rowOff>726414</xdr:rowOff>
    </xdr:from>
    <xdr:to>
      <xdr:col>1</xdr:col>
      <xdr:colOff>6389789</xdr:colOff>
      <xdr:row>111</xdr:row>
      <xdr:rowOff>1499053</xdr:rowOff>
    </xdr:to>
    <xdr:pic>
      <xdr:nvPicPr>
        <xdr:cNvPr id="31752" name="Picture 18"/>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5719287" y="97623679"/>
          <a:ext cx="1040296" cy="7726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5001173</xdr:colOff>
      <xdr:row>79</xdr:row>
      <xdr:rowOff>951525</xdr:rowOff>
    </xdr:from>
    <xdr:to>
      <xdr:col>1</xdr:col>
      <xdr:colOff>6326552</xdr:colOff>
      <xdr:row>79</xdr:row>
      <xdr:rowOff>1812916</xdr:rowOff>
    </xdr:to>
    <xdr:pic>
      <xdr:nvPicPr>
        <xdr:cNvPr id="1028" name="Picture 4" descr="C:\Abdul Mannan 29.07.2023\Banks Work\Bank Drawings &amp; Estimate\Punjab &amp; Sind Bank\Regional Ofice Patiala\1833-2023 PSB NK Road Patiala\Model Branch\BM Table.jpeg"/>
        <xdr:cNvPicPr>
          <a:picLocks noChangeAspect="1" noChangeArrowheads="1"/>
        </xdr:cNvPicPr>
      </xdr:nvPicPr>
      <xdr:blipFill>
        <a:blip xmlns:r="http://schemas.openxmlformats.org/officeDocument/2006/relationships" r:embed="rId7" cstate="print"/>
        <a:srcRect/>
        <a:stretch>
          <a:fillRect/>
        </a:stretch>
      </xdr:blipFill>
      <xdr:spPr bwMode="auto">
        <a:xfrm>
          <a:off x="5370967" y="58213584"/>
          <a:ext cx="1325379" cy="861391"/>
        </a:xfrm>
        <a:prstGeom prst="rect">
          <a:avLst/>
        </a:prstGeom>
        <a:noFill/>
      </xdr:spPr>
    </xdr:pic>
    <xdr:clientData/>
  </xdr:twoCellAnchor>
  <xdr:twoCellAnchor editAs="oneCell">
    <xdr:from>
      <xdr:col>1</xdr:col>
      <xdr:colOff>4733199</xdr:colOff>
      <xdr:row>80</xdr:row>
      <xdr:rowOff>1729604</xdr:rowOff>
    </xdr:from>
    <xdr:to>
      <xdr:col>1</xdr:col>
      <xdr:colOff>6317585</xdr:colOff>
      <xdr:row>80</xdr:row>
      <xdr:rowOff>2624126</xdr:rowOff>
    </xdr:to>
    <xdr:pic>
      <xdr:nvPicPr>
        <xdr:cNvPr id="1029" name="Picture 5" descr="C:\Abdul Mannan 29.07.2023\Banks Work\Bank Drawings &amp; Estimate\Punjab &amp; Sind Bank\Regional Ofice Patiala\1833-2023 PSB NK Road Patiala\Model Branch\Counters.jpeg"/>
        <xdr:cNvPicPr>
          <a:picLocks noChangeAspect="1" noChangeArrowheads="1"/>
        </xdr:cNvPicPr>
      </xdr:nvPicPr>
      <xdr:blipFill>
        <a:blip xmlns:r="http://schemas.openxmlformats.org/officeDocument/2006/relationships" r:embed="rId8" cstate="print"/>
        <a:srcRect/>
        <a:stretch>
          <a:fillRect/>
        </a:stretch>
      </xdr:blipFill>
      <xdr:spPr bwMode="auto">
        <a:xfrm>
          <a:off x="5102993" y="60907869"/>
          <a:ext cx="1584386" cy="894522"/>
        </a:xfrm>
        <a:prstGeom prst="rect">
          <a:avLst/>
        </a:prstGeom>
        <a:noFill/>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C23"/>
  <sheetViews>
    <sheetView zoomScalePageLayoutView="175" workbookViewId="0">
      <selection activeCell="B11" sqref="B11:C11"/>
    </sheetView>
  </sheetViews>
  <sheetFormatPr defaultRowHeight="14.25" x14ac:dyDescent="0.2"/>
  <cols>
    <col min="1" max="1" width="7.875" customWidth="1"/>
    <col min="2" max="2" width="52.625" customWidth="1"/>
    <col min="3" max="3" width="28.625" customWidth="1"/>
  </cols>
  <sheetData>
    <row r="1" spans="1:3" s="1" customFormat="1" ht="64.5" customHeight="1" x14ac:dyDescent="0.2">
      <c r="A1" s="464" t="s">
        <v>557</v>
      </c>
      <c r="B1" s="464"/>
      <c r="C1" s="464"/>
    </row>
    <row r="2" spans="1:3" s="339" customFormat="1" ht="31.5" customHeight="1" x14ac:dyDescent="0.2">
      <c r="A2" s="341" t="s">
        <v>0</v>
      </c>
      <c r="B2" s="342" t="s">
        <v>1</v>
      </c>
      <c r="C2" s="342" t="s">
        <v>361</v>
      </c>
    </row>
    <row r="3" spans="1:3" s="339" customFormat="1" ht="31.5" customHeight="1" x14ac:dyDescent="0.2">
      <c r="A3" s="345">
        <v>1</v>
      </c>
      <c r="B3" s="344" t="s">
        <v>2</v>
      </c>
      <c r="C3" s="343"/>
    </row>
    <row r="4" spans="1:3" s="340" customFormat="1" ht="31.5" customHeight="1" x14ac:dyDescent="0.2">
      <c r="A4" s="348">
        <v>2</v>
      </c>
      <c r="B4" s="347" t="s">
        <v>108</v>
      </c>
      <c r="C4" s="346"/>
    </row>
    <row r="5" spans="1:3" s="340" customFormat="1" ht="31.5" customHeight="1" x14ac:dyDescent="0.2">
      <c r="A5" s="348">
        <v>3</v>
      </c>
      <c r="B5" s="347" t="s">
        <v>546</v>
      </c>
      <c r="C5" s="346"/>
    </row>
    <row r="6" spans="1:3" s="340" customFormat="1" ht="31.5" customHeight="1" x14ac:dyDescent="0.2">
      <c r="A6" s="345">
        <v>3</v>
      </c>
      <c r="B6" s="347" t="s">
        <v>140</v>
      </c>
      <c r="C6" s="346"/>
    </row>
    <row r="7" spans="1:3" s="340" customFormat="1" ht="31.5" customHeight="1" x14ac:dyDescent="0.2">
      <c r="A7" s="345">
        <v>4</v>
      </c>
      <c r="B7" s="347" t="s">
        <v>327</v>
      </c>
      <c r="C7" s="346"/>
    </row>
    <row r="8" spans="1:3" s="340" customFormat="1" ht="31.5" customHeight="1" x14ac:dyDescent="0.2">
      <c r="A8" s="348">
        <v>5</v>
      </c>
      <c r="B8" s="347" t="s">
        <v>83</v>
      </c>
      <c r="C8" s="346"/>
    </row>
    <row r="9" spans="1:3" s="340" customFormat="1" ht="31.5" customHeight="1" x14ac:dyDescent="0.2">
      <c r="A9" s="345">
        <v>6</v>
      </c>
      <c r="B9" s="347" t="s">
        <v>310</v>
      </c>
      <c r="C9" s="353"/>
    </row>
    <row r="10" spans="1:3" ht="18.75" x14ac:dyDescent="0.3">
      <c r="A10" s="349"/>
      <c r="B10" s="350"/>
      <c r="C10" s="351"/>
    </row>
    <row r="11" spans="1:3" ht="18" customHeight="1" x14ac:dyDescent="0.2">
      <c r="A11" s="352" t="s">
        <v>139</v>
      </c>
      <c r="B11" s="465"/>
      <c r="C11" s="465"/>
    </row>
    <row r="12" spans="1:3" ht="15.75" x14ac:dyDescent="0.25">
      <c r="A12" s="54"/>
      <c r="B12" s="55"/>
      <c r="C12" s="155"/>
    </row>
    <row r="13" spans="1:3" s="1" customFormat="1" ht="15.75" x14ac:dyDescent="0.25">
      <c r="A13" s="54"/>
      <c r="B13" s="55"/>
      <c r="C13" s="155"/>
    </row>
    <row r="14" spans="1:3" s="1" customFormat="1" ht="15.75" x14ac:dyDescent="0.25">
      <c r="A14" s="54"/>
      <c r="B14" s="55"/>
      <c r="C14" s="155"/>
    </row>
    <row r="15" spans="1:3" s="1" customFormat="1" ht="15.75" x14ac:dyDescent="0.25">
      <c r="A15" s="54"/>
      <c r="B15" s="55"/>
      <c r="C15" s="155"/>
    </row>
    <row r="16" spans="1:3" s="57" customFormat="1" ht="15.75" x14ac:dyDescent="0.25">
      <c r="A16" s="54"/>
      <c r="B16" s="55"/>
      <c r="C16" s="155"/>
    </row>
    <row r="17" spans="1:3" s="57" customFormat="1" ht="15.75" x14ac:dyDescent="0.25">
      <c r="A17" s="54"/>
      <c r="B17" s="55"/>
      <c r="C17" s="56"/>
    </row>
    <row r="18" spans="1:3" s="57" customFormat="1" ht="12.75" x14ac:dyDescent="0.2">
      <c r="B18" s="54"/>
    </row>
    <row r="19" spans="1:3" s="57" customFormat="1" ht="15" x14ac:dyDescent="0.25">
      <c r="C19" s="58"/>
    </row>
    <row r="20" spans="1:3" s="57" customFormat="1" ht="15" x14ac:dyDescent="0.25">
      <c r="C20" s="58" t="s">
        <v>12</v>
      </c>
    </row>
    <row r="21" spans="1:3" s="57" customFormat="1" x14ac:dyDescent="0.2">
      <c r="A21"/>
      <c r="B21"/>
      <c r="C21"/>
    </row>
    <row r="22" spans="1:3" s="57" customFormat="1" ht="14.25" customHeight="1" x14ac:dyDescent="0.2">
      <c r="A22"/>
      <c r="B22"/>
      <c r="C22"/>
    </row>
    <row r="23" spans="1:3" s="57" customFormat="1" ht="13.5" customHeight="1" x14ac:dyDescent="0.2">
      <c r="A23"/>
      <c r="B23"/>
      <c r="C23"/>
    </row>
  </sheetData>
  <mergeCells count="2">
    <mergeCell ref="A1:C1"/>
    <mergeCell ref="B11:C11"/>
  </mergeCells>
  <pageMargins left="0.7" right="0.7" top="0.89583333333333304" bottom="0.75" header="0.3" footer="0.3"/>
  <pageSetup paperSize="9" scale="90" orientation="portrait" verticalDpi="300" r:id="rId1"/>
  <headerFooter>
    <oddHeader>&amp;L&amp;K02-062MODEL BRANCH BoQ and ESTIMATE&amp;R&amp;"Arial,Bold"&amp;KFFC000Punjab &amp; Sind BankHead Office - Premises DepartmentEmail : ho.premises@psb.co.in, Ph: 011-40175195</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IU134"/>
  <sheetViews>
    <sheetView topLeftCell="A128" zoomScale="85" zoomScaleNormal="85" zoomScaleSheetLayoutView="106" zoomScalePageLayoutView="115" workbookViewId="0">
      <selection activeCell="F133" sqref="F133"/>
    </sheetView>
  </sheetViews>
  <sheetFormatPr defaultColWidth="10.625" defaultRowHeight="15" x14ac:dyDescent="0.2"/>
  <cols>
    <col min="1" max="1" width="4.875" style="329" customWidth="1"/>
    <col min="2" max="2" width="84.75" style="303" customWidth="1"/>
    <col min="3" max="3" width="13.875" style="330" customWidth="1"/>
    <col min="4" max="4" width="10.5" style="330" customWidth="1"/>
    <col min="5" max="5" width="12.5" style="330" customWidth="1"/>
    <col min="6" max="6" width="13" style="330" customWidth="1"/>
    <col min="7" max="7" width="8.375" style="308" customWidth="1"/>
    <col min="8" max="8" width="12" style="308" customWidth="1"/>
    <col min="9" max="9" width="10.5" style="308" customWidth="1"/>
    <col min="10" max="253" width="8.375" style="308" customWidth="1"/>
    <col min="254" max="16384" width="10.625" style="315"/>
  </cols>
  <sheetData>
    <row r="1" spans="1:6" ht="18" x14ac:dyDescent="0.2">
      <c r="A1" s="332" t="s">
        <v>350</v>
      </c>
      <c r="B1" s="468" t="s">
        <v>558</v>
      </c>
      <c r="C1" s="468"/>
      <c r="D1" s="468"/>
      <c r="E1" s="468"/>
      <c r="F1" s="469"/>
    </row>
    <row r="2" spans="1:6" ht="18" x14ac:dyDescent="0.2">
      <c r="A2" s="370" t="s">
        <v>21</v>
      </c>
      <c r="B2" s="371" t="s">
        <v>342</v>
      </c>
      <c r="C2" s="473"/>
      <c r="D2" s="474"/>
      <c r="E2" s="371"/>
      <c r="F2" s="372"/>
    </row>
    <row r="3" spans="1:6" ht="18" x14ac:dyDescent="0.2">
      <c r="A3" s="370" t="s">
        <v>351</v>
      </c>
      <c r="B3" s="371" t="s">
        <v>343</v>
      </c>
      <c r="C3" s="473"/>
      <c r="D3" s="474"/>
      <c r="E3" s="371"/>
      <c r="F3" s="372"/>
    </row>
    <row r="4" spans="1:6" ht="18" x14ac:dyDescent="0.2">
      <c r="A4" s="370" t="s">
        <v>30</v>
      </c>
      <c r="B4" s="371" t="s">
        <v>344</v>
      </c>
      <c r="C4" s="473"/>
      <c r="D4" s="474"/>
      <c r="E4" s="371"/>
      <c r="F4" s="372"/>
    </row>
    <row r="5" spans="1:6" ht="18" x14ac:dyDescent="0.2">
      <c r="A5" s="370" t="s">
        <v>352</v>
      </c>
      <c r="B5" s="371" t="s">
        <v>346</v>
      </c>
      <c r="C5" s="473"/>
      <c r="D5" s="474"/>
      <c r="E5" s="371"/>
      <c r="F5" s="372"/>
    </row>
    <row r="6" spans="1:6" ht="18" x14ac:dyDescent="0.2">
      <c r="A6" s="370" t="s">
        <v>353</v>
      </c>
      <c r="B6" s="371" t="s">
        <v>345</v>
      </c>
      <c r="C6" s="473"/>
      <c r="D6" s="474"/>
      <c r="E6" s="371"/>
      <c r="F6" s="372"/>
    </row>
    <row r="7" spans="1:6" ht="18" x14ac:dyDescent="0.2">
      <c r="A7" s="370" t="s">
        <v>354</v>
      </c>
      <c r="B7" s="371" t="s">
        <v>349</v>
      </c>
      <c r="C7" s="473"/>
      <c r="D7" s="474"/>
      <c r="E7" s="371"/>
      <c r="F7" s="372"/>
    </row>
    <row r="8" spans="1:6" ht="18" x14ac:dyDescent="0.2">
      <c r="A8" s="370" t="s">
        <v>355</v>
      </c>
      <c r="B8" s="371" t="s">
        <v>347</v>
      </c>
      <c r="C8" s="473"/>
      <c r="D8" s="474"/>
      <c r="E8" s="371"/>
      <c r="F8" s="372"/>
    </row>
    <row r="9" spans="1:6" ht="18" x14ac:dyDescent="0.2">
      <c r="A9" s="370" t="s">
        <v>356</v>
      </c>
      <c r="B9" s="371" t="s">
        <v>348</v>
      </c>
      <c r="C9" s="473"/>
      <c r="D9" s="474"/>
      <c r="E9" s="371"/>
      <c r="F9" s="372"/>
    </row>
    <row r="10" spans="1:6" ht="15.75" x14ac:dyDescent="0.2">
      <c r="A10" s="470"/>
      <c r="B10" s="471"/>
      <c r="C10" s="471"/>
      <c r="D10" s="471"/>
      <c r="E10" s="471"/>
      <c r="F10" s="472"/>
    </row>
    <row r="11" spans="1:6" ht="15.75" x14ac:dyDescent="0.2">
      <c r="A11" s="304" t="s">
        <v>13</v>
      </c>
      <c r="B11" s="305" t="s">
        <v>14</v>
      </c>
      <c r="C11" s="309" t="s">
        <v>15</v>
      </c>
      <c r="D11" s="309" t="s">
        <v>16</v>
      </c>
      <c r="E11" s="309" t="s">
        <v>17</v>
      </c>
      <c r="F11" s="309" t="s">
        <v>18</v>
      </c>
    </row>
    <row r="12" spans="1:6" ht="15.75" x14ac:dyDescent="0.2">
      <c r="A12" s="304" t="s">
        <v>19</v>
      </c>
      <c r="B12" s="306" t="s">
        <v>20</v>
      </c>
      <c r="C12" s="302"/>
      <c r="D12" s="302"/>
      <c r="E12" s="302"/>
      <c r="F12" s="302"/>
    </row>
    <row r="13" spans="1:6" ht="15.75" x14ac:dyDescent="0.2">
      <c r="A13" s="304"/>
      <c r="B13" s="306" t="s">
        <v>22</v>
      </c>
      <c r="C13" s="302"/>
      <c r="D13" s="302"/>
      <c r="E13" s="302"/>
      <c r="F13" s="302"/>
    </row>
    <row r="14" spans="1:6" ht="75" x14ac:dyDescent="0.2">
      <c r="A14" s="304"/>
      <c r="B14" s="312" t="s">
        <v>375</v>
      </c>
      <c r="C14" s="302"/>
      <c r="D14" s="300"/>
      <c r="E14" s="302"/>
      <c r="F14" s="302"/>
    </row>
    <row r="15" spans="1:6" ht="15.75" x14ac:dyDescent="0.2">
      <c r="A15" s="304"/>
      <c r="B15" s="306" t="s">
        <v>23</v>
      </c>
      <c r="C15" s="302"/>
      <c r="D15" s="300"/>
      <c r="E15" s="302"/>
      <c r="F15" s="302"/>
    </row>
    <row r="16" spans="1:6" ht="60.75" x14ac:dyDescent="0.2">
      <c r="A16" s="304"/>
      <c r="B16" s="312" t="s">
        <v>376</v>
      </c>
      <c r="C16" s="302"/>
      <c r="D16" s="300"/>
      <c r="E16" s="302"/>
      <c r="F16" s="302"/>
    </row>
    <row r="17" spans="1:8" ht="45.75" x14ac:dyDescent="0.2">
      <c r="A17" s="304"/>
      <c r="B17" s="312" t="s">
        <v>377</v>
      </c>
      <c r="C17" s="302"/>
      <c r="D17" s="300"/>
      <c r="E17" s="302"/>
      <c r="F17" s="302"/>
    </row>
    <row r="18" spans="1:8" ht="31.5" x14ac:dyDescent="0.2">
      <c r="A18" s="304" t="s">
        <v>21</v>
      </c>
      <c r="B18" s="314" t="s">
        <v>378</v>
      </c>
      <c r="C18" s="302"/>
      <c r="D18" s="302"/>
      <c r="E18" s="302"/>
      <c r="F18" s="302"/>
    </row>
    <row r="19" spans="1:8" ht="180" x14ac:dyDescent="0.2">
      <c r="A19" s="311" t="s">
        <v>24</v>
      </c>
      <c r="B19" s="312" t="s">
        <v>547</v>
      </c>
      <c r="C19" s="301">
        <v>800</v>
      </c>
      <c r="D19" s="300" t="s">
        <v>333</v>
      </c>
      <c r="E19" s="301"/>
      <c r="F19" s="301"/>
    </row>
    <row r="20" spans="1:8" ht="213.75" customHeight="1" x14ac:dyDescent="0.2">
      <c r="A20" s="373">
        <v>1.2</v>
      </c>
      <c r="B20" s="312" t="s">
        <v>379</v>
      </c>
      <c r="C20" s="301">
        <v>350</v>
      </c>
      <c r="D20" s="374" t="s">
        <v>333</v>
      </c>
      <c r="E20" s="301"/>
      <c r="F20" s="301"/>
      <c r="H20" s="313"/>
    </row>
    <row r="21" spans="1:8" ht="45" x14ac:dyDescent="0.2">
      <c r="A21" s="373">
        <v>1.3</v>
      </c>
      <c r="B21" s="312" t="s">
        <v>380</v>
      </c>
      <c r="C21" s="301">
        <v>17</v>
      </c>
      <c r="D21" s="374" t="s">
        <v>331</v>
      </c>
      <c r="E21" s="301"/>
      <c r="F21" s="301"/>
      <c r="H21" s="313"/>
    </row>
    <row r="22" spans="1:8" ht="60" x14ac:dyDescent="0.2">
      <c r="A22" s="373">
        <v>1.4</v>
      </c>
      <c r="B22" s="312" t="s">
        <v>381</v>
      </c>
      <c r="C22" s="301">
        <v>32</v>
      </c>
      <c r="D22" s="374" t="s">
        <v>333</v>
      </c>
      <c r="E22" s="301"/>
      <c r="F22" s="301"/>
      <c r="H22" s="313"/>
    </row>
    <row r="23" spans="1:8" ht="60" x14ac:dyDescent="0.2">
      <c r="A23" s="373">
        <v>1.5</v>
      </c>
      <c r="B23" s="312" t="s">
        <v>382</v>
      </c>
      <c r="C23" s="301">
        <v>0</v>
      </c>
      <c r="D23" s="374" t="s">
        <v>332</v>
      </c>
      <c r="E23" s="301"/>
      <c r="F23" s="301"/>
      <c r="H23" s="313"/>
    </row>
    <row r="24" spans="1:8" ht="60" x14ac:dyDescent="0.2">
      <c r="A24" s="373">
        <v>1.6</v>
      </c>
      <c r="B24" s="312" t="s">
        <v>383</v>
      </c>
      <c r="C24" s="301">
        <v>15</v>
      </c>
      <c r="D24" s="374" t="s">
        <v>333</v>
      </c>
      <c r="E24" s="301"/>
      <c r="F24" s="301"/>
      <c r="H24" s="313"/>
    </row>
    <row r="25" spans="1:8" s="308" customFormat="1" ht="156" x14ac:dyDescent="0.2">
      <c r="A25" s="373">
        <v>1.7</v>
      </c>
      <c r="B25" s="312" t="s">
        <v>384</v>
      </c>
      <c r="C25" s="301">
        <v>330</v>
      </c>
      <c r="D25" s="302" t="s">
        <v>333</v>
      </c>
      <c r="E25" s="301"/>
      <c r="F25" s="301"/>
    </row>
    <row r="26" spans="1:8" ht="60" x14ac:dyDescent="0.2">
      <c r="A26" s="373">
        <v>1.8</v>
      </c>
      <c r="B26" s="312" t="s">
        <v>385</v>
      </c>
      <c r="C26" s="301">
        <v>15</v>
      </c>
      <c r="D26" s="374" t="s">
        <v>333</v>
      </c>
      <c r="E26" s="301"/>
      <c r="F26" s="301"/>
      <c r="H26" s="313"/>
    </row>
    <row r="27" spans="1:8" s="308" customFormat="1" ht="30" x14ac:dyDescent="0.2">
      <c r="A27" s="373"/>
      <c r="B27" s="312" t="s">
        <v>386</v>
      </c>
      <c r="C27" s="301"/>
      <c r="D27" s="302"/>
      <c r="E27" s="301"/>
      <c r="F27" s="301"/>
    </row>
    <row r="28" spans="1:8" s="303" customFormat="1" ht="47.25" x14ac:dyDescent="0.2">
      <c r="A28" s="311"/>
      <c r="B28" s="375" t="s">
        <v>387</v>
      </c>
      <c r="C28" s="307"/>
      <c r="D28" s="376"/>
      <c r="E28" s="377"/>
      <c r="F28" s="378"/>
    </row>
    <row r="29" spans="1:8" s="303" customFormat="1" ht="15.75" x14ac:dyDescent="0.2">
      <c r="A29" s="379">
        <v>2</v>
      </c>
      <c r="B29" s="306" t="s">
        <v>3</v>
      </c>
      <c r="C29" s="301"/>
      <c r="D29" s="374"/>
      <c r="E29" s="301"/>
      <c r="F29" s="301"/>
    </row>
    <row r="30" spans="1:8" ht="60.75" customHeight="1" x14ac:dyDescent="0.2">
      <c r="A30" s="304" t="s">
        <v>27</v>
      </c>
      <c r="B30" s="312" t="s">
        <v>551</v>
      </c>
      <c r="C30" s="301">
        <v>170</v>
      </c>
      <c r="D30" s="300" t="s">
        <v>333</v>
      </c>
      <c r="E30" s="301"/>
      <c r="F30" s="301"/>
    </row>
    <row r="31" spans="1:8" ht="106.5" x14ac:dyDescent="0.2">
      <c r="A31" s="304"/>
      <c r="B31" s="312" t="s">
        <v>388</v>
      </c>
      <c r="C31" s="301"/>
      <c r="D31" s="302"/>
      <c r="E31" s="301"/>
      <c r="F31" s="301"/>
    </row>
    <row r="32" spans="1:8" ht="150" x14ac:dyDescent="0.2">
      <c r="A32" s="304"/>
      <c r="B32" s="312" t="s">
        <v>389</v>
      </c>
      <c r="C32" s="301"/>
      <c r="D32" s="302"/>
      <c r="E32" s="301"/>
      <c r="F32" s="301"/>
    </row>
    <row r="33" spans="1:8" ht="105.75" x14ac:dyDescent="0.2">
      <c r="A33" s="304"/>
      <c r="B33" s="312" t="s">
        <v>390</v>
      </c>
      <c r="C33" s="301"/>
      <c r="D33" s="302"/>
      <c r="E33" s="301"/>
      <c r="F33" s="301"/>
    </row>
    <row r="34" spans="1:8" ht="75" x14ac:dyDescent="0.2">
      <c r="A34" s="305"/>
      <c r="B34" s="380" t="s">
        <v>391</v>
      </c>
      <c r="C34" s="301">
        <v>0</v>
      </c>
      <c r="D34" s="300" t="s">
        <v>333</v>
      </c>
      <c r="E34" s="301"/>
      <c r="F34" s="301"/>
    </row>
    <row r="35" spans="1:8" ht="75" x14ac:dyDescent="0.2">
      <c r="A35" s="305"/>
      <c r="B35" s="380" t="s">
        <v>392</v>
      </c>
      <c r="C35" s="301">
        <v>0</v>
      </c>
      <c r="D35" s="300" t="s">
        <v>333</v>
      </c>
      <c r="E35" s="301"/>
      <c r="F35" s="301"/>
    </row>
    <row r="36" spans="1:8" ht="15.75" x14ac:dyDescent="0.2">
      <c r="A36" s="305" t="s">
        <v>258</v>
      </c>
      <c r="B36" s="381" t="s">
        <v>336</v>
      </c>
      <c r="C36" s="301"/>
      <c r="D36" s="382"/>
      <c r="E36" s="383"/>
      <c r="F36" s="301"/>
    </row>
    <row r="37" spans="1:8" ht="45" x14ac:dyDescent="0.2">
      <c r="A37" s="305"/>
      <c r="B37" s="380" t="s">
        <v>337</v>
      </c>
      <c r="C37" s="301">
        <v>80</v>
      </c>
      <c r="D37" s="300" t="s">
        <v>333</v>
      </c>
      <c r="E37" s="301"/>
      <c r="F37" s="301"/>
    </row>
    <row r="38" spans="1:8" ht="15.75" x14ac:dyDescent="0.2">
      <c r="A38" s="304" t="s">
        <v>256</v>
      </c>
      <c r="B38" s="306" t="s">
        <v>28</v>
      </c>
      <c r="C38" s="301"/>
      <c r="D38" s="302"/>
      <c r="E38" s="301"/>
      <c r="F38" s="301"/>
      <c r="H38" s="313"/>
    </row>
    <row r="39" spans="1:8" ht="30" x14ac:dyDescent="0.2">
      <c r="A39" s="304"/>
      <c r="B39" s="312" t="s">
        <v>393</v>
      </c>
      <c r="C39" s="301">
        <v>120</v>
      </c>
      <c r="D39" s="300" t="s">
        <v>333</v>
      </c>
      <c r="E39" s="301"/>
      <c r="F39" s="301"/>
    </row>
    <row r="40" spans="1:8" ht="106.5" x14ac:dyDescent="0.2">
      <c r="A40" s="304"/>
      <c r="B40" s="312" t="s">
        <v>394</v>
      </c>
      <c r="C40" s="301"/>
      <c r="D40" s="302"/>
      <c r="E40" s="301"/>
      <c r="F40" s="301">
        <f t="shared" ref="F31:F53" si="0">ROUND(C40*E40,0)</f>
        <v>0</v>
      </c>
    </row>
    <row r="41" spans="1:8" ht="138" x14ac:dyDescent="0.2">
      <c r="A41" s="304"/>
      <c r="B41" s="312" t="s">
        <v>395</v>
      </c>
      <c r="C41" s="301"/>
      <c r="D41" s="302"/>
      <c r="E41" s="301"/>
      <c r="F41" s="301"/>
    </row>
    <row r="42" spans="1:8" ht="75" x14ac:dyDescent="0.2">
      <c r="A42" s="304"/>
      <c r="B42" s="312" t="s">
        <v>396</v>
      </c>
      <c r="C42" s="301"/>
      <c r="D42" s="302"/>
      <c r="E42" s="301"/>
      <c r="F42" s="301"/>
    </row>
    <row r="43" spans="1:8" ht="105.75" x14ac:dyDescent="0.2">
      <c r="A43" s="304"/>
      <c r="B43" s="312" t="s">
        <v>397</v>
      </c>
      <c r="C43" s="301"/>
      <c r="D43" s="302"/>
      <c r="E43" s="301"/>
      <c r="F43" s="301"/>
    </row>
    <row r="44" spans="1:8" ht="15.75" x14ac:dyDescent="0.2">
      <c r="A44" s="304" t="s">
        <v>257</v>
      </c>
      <c r="B44" s="306" t="s">
        <v>329</v>
      </c>
      <c r="C44" s="301"/>
      <c r="D44" s="302"/>
      <c r="E44" s="301"/>
      <c r="F44" s="301"/>
    </row>
    <row r="45" spans="1:8" ht="143.25" customHeight="1" x14ac:dyDescent="0.2">
      <c r="A45" s="311"/>
      <c r="B45" s="312" t="s">
        <v>398</v>
      </c>
      <c r="C45" s="301">
        <v>190</v>
      </c>
      <c r="D45" s="302" t="s">
        <v>333</v>
      </c>
      <c r="E45" s="301"/>
      <c r="F45" s="301"/>
    </row>
    <row r="46" spans="1:8" ht="123" x14ac:dyDescent="0.2">
      <c r="A46" s="311"/>
      <c r="B46" s="312" t="s">
        <v>399</v>
      </c>
      <c r="C46" s="301"/>
      <c r="D46" s="302"/>
      <c r="E46" s="301"/>
      <c r="F46" s="301">
        <f t="shared" si="0"/>
        <v>0</v>
      </c>
    </row>
    <row r="47" spans="1:8" ht="30" x14ac:dyDescent="0.2">
      <c r="A47" s="311"/>
      <c r="B47" s="312" t="s">
        <v>400</v>
      </c>
      <c r="C47" s="301"/>
      <c r="D47" s="302"/>
      <c r="E47" s="301"/>
      <c r="F47" s="301"/>
    </row>
    <row r="48" spans="1:8" ht="15.75" x14ac:dyDescent="0.2">
      <c r="A48" s="311"/>
      <c r="B48" s="314" t="s">
        <v>80</v>
      </c>
      <c r="C48" s="301"/>
      <c r="D48" s="302"/>
      <c r="E48" s="301"/>
      <c r="F48" s="301"/>
    </row>
    <row r="49" spans="1:255" ht="47.25" x14ac:dyDescent="0.2">
      <c r="A49" s="311"/>
      <c r="B49" s="314" t="s">
        <v>81</v>
      </c>
      <c r="C49" s="301"/>
      <c r="D49" s="302"/>
      <c r="E49" s="301"/>
      <c r="F49" s="301"/>
    </row>
    <row r="50" spans="1:255" ht="31.5" x14ac:dyDescent="0.2">
      <c r="A50" s="311"/>
      <c r="B50" s="314" t="s">
        <v>82</v>
      </c>
      <c r="C50" s="301"/>
      <c r="D50" s="302"/>
      <c r="E50" s="301"/>
      <c r="F50" s="301"/>
    </row>
    <row r="51" spans="1:255" ht="47.25" x14ac:dyDescent="0.2">
      <c r="A51" s="311"/>
      <c r="B51" s="314" t="s">
        <v>79</v>
      </c>
      <c r="C51" s="301"/>
      <c r="D51" s="302"/>
      <c r="E51" s="301"/>
      <c r="F51" s="301"/>
    </row>
    <row r="52" spans="1:255" ht="45.75" x14ac:dyDescent="0.2">
      <c r="A52" s="304" t="s">
        <v>259</v>
      </c>
      <c r="B52" s="312" t="s">
        <v>338</v>
      </c>
      <c r="C52" s="301">
        <v>55</v>
      </c>
      <c r="D52" s="302" t="s">
        <v>333</v>
      </c>
      <c r="E52" s="301"/>
      <c r="F52" s="301"/>
    </row>
    <row r="53" spans="1:255" x14ac:dyDescent="0.2">
      <c r="A53" s="311"/>
      <c r="B53" s="312"/>
      <c r="C53" s="301"/>
      <c r="D53" s="302"/>
      <c r="E53" s="301"/>
      <c r="F53" s="301"/>
    </row>
    <row r="54" spans="1:255" ht="15.75" x14ac:dyDescent="0.2">
      <c r="A54" s="311"/>
      <c r="B54" s="375" t="s">
        <v>29</v>
      </c>
      <c r="C54" s="301"/>
      <c r="D54" s="376"/>
      <c r="E54" s="377"/>
      <c r="F54" s="307"/>
    </row>
    <row r="55" spans="1:255" ht="15.75" x14ac:dyDescent="0.2">
      <c r="A55" s="304" t="s">
        <v>30</v>
      </c>
      <c r="B55" s="314" t="s">
        <v>4</v>
      </c>
      <c r="C55" s="301"/>
      <c r="D55" s="302"/>
      <c r="E55" s="301"/>
      <c r="F55" s="301"/>
    </row>
    <row r="56" spans="1:255" ht="60.75" x14ac:dyDescent="0.2">
      <c r="A56" s="305">
        <v>3.1</v>
      </c>
      <c r="B56" s="312" t="s">
        <v>401</v>
      </c>
      <c r="C56" s="384">
        <v>18</v>
      </c>
      <c r="D56" s="373" t="s">
        <v>38</v>
      </c>
      <c r="E56" s="384"/>
      <c r="F56" s="301"/>
    </row>
    <row r="57" spans="1:255" ht="216" x14ac:dyDescent="0.2">
      <c r="A57" s="305">
        <v>3.2</v>
      </c>
      <c r="B57" s="312" t="s">
        <v>402</v>
      </c>
      <c r="C57" s="384">
        <v>28</v>
      </c>
      <c r="D57" s="373" t="s">
        <v>333</v>
      </c>
      <c r="E57" s="384"/>
      <c r="F57" s="301"/>
    </row>
    <row r="58" spans="1:255" ht="15.75" x14ac:dyDescent="0.2">
      <c r="A58" s="304" t="s">
        <v>99</v>
      </c>
      <c r="B58" s="306" t="s">
        <v>330</v>
      </c>
      <c r="C58" s="301"/>
      <c r="D58" s="302"/>
      <c r="E58" s="301"/>
      <c r="F58" s="301"/>
      <c r="H58" s="313"/>
    </row>
    <row r="59" spans="1:255" ht="152.25" x14ac:dyDescent="0.2">
      <c r="A59" s="311"/>
      <c r="B59" s="312" t="s">
        <v>403</v>
      </c>
      <c r="C59" s="301">
        <v>115</v>
      </c>
      <c r="D59" s="302" t="s">
        <v>333</v>
      </c>
      <c r="E59" s="301"/>
      <c r="F59" s="301"/>
    </row>
    <row r="60" spans="1:255" s="303" customFormat="1" ht="15.75" x14ac:dyDescent="0.2">
      <c r="A60" s="304" t="s">
        <v>84</v>
      </c>
      <c r="B60" s="314" t="s">
        <v>334</v>
      </c>
      <c r="C60" s="301">
        <v>4</v>
      </c>
      <c r="D60" s="302" t="s">
        <v>32</v>
      </c>
      <c r="E60" s="301"/>
      <c r="F60" s="301"/>
      <c r="IT60" s="385"/>
      <c r="IU60" s="385"/>
    </row>
    <row r="61" spans="1:255" ht="60.75" x14ac:dyDescent="0.2">
      <c r="A61" s="311" t="s">
        <v>77</v>
      </c>
      <c r="B61" s="312" t="s">
        <v>404</v>
      </c>
      <c r="C61" s="301">
        <v>6</v>
      </c>
      <c r="D61" s="302" t="s">
        <v>33</v>
      </c>
      <c r="E61" s="301"/>
      <c r="F61" s="301"/>
    </row>
    <row r="62" spans="1:255" ht="60.75" x14ac:dyDescent="0.2">
      <c r="A62" s="311" t="s">
        <v>357</v>
      </c>
      <c r="B62" s="312" t="s">
        <v>405</v>
      </c>
      <c r="C62" s="301">
        <v>4</v>
      </c>
      <c r="D62" s="302" t="s">
        <v>32</v>
      </c>
      <c r="E62" s="301"/>
      <c r="F62" s="301"/>
    </row>
    <row r="63" spans="1:255" ht="30.75" x14ac:dyDescent="0.2">
      <c r="A63" s="311" t="s">
        <v>358</v>
      </c>
      <c r="B63" s="314" t="s">
        <v>406</v>
      </c>
      <c r="C63" s="301">
        <v>4</v>
      </c>
      <c r="D63" s="302" t="s">
        <v>32</v>
      </c>
      <c r="E63" s="301"/>
      <c r="F63" s="301"/>
    </row>
    <row r="64" spans="1:255" ht="31.5" x14ac:dyDescent="0.2">
      <c r="A64" s="311" t="s">
        <v>287</v>
      </c>
      <c r="B64" s="314" t="s">
        <v>407</v>
      </c>
      <c r="C64" s="301">
        <v>1</v>
      </c>
      <c r="D64" s="302" t="s">
        <v>32</v>
      </c>
      <c r="E64" s="301"/>
      <c r="F64" s="301"/>
    </row>
    <row r="65" spans="1:255" ht="209.25" customHeight="1" x14ac:dyDescent="0.2">
      <c r="A65" s="304" t="s">
        <v>360</v>
      </c>
      <c r="B65" s="312" t="s">
        <v>408</v>
      </c>
      <c r="C65" s="301">
        <v>21</v>
      </c>
      <c r="D65" s="302" t="s">
        <v>333</v>
      </c>
      <c r="E65" s="334"/>
      <c r="F65" s="301"/>
    </row>
    <row r="66" spans="1:255" ht="120" x14ac:dyDescent="0.2">
      <c r="A66" s="304"/>
      <c r="B66" s="312" t="s">
        <v>409</v>
      </c>
      <c r="C66" s="301"/>
      <c r="D66" s="302"/>
      <c r="E66" s="301"/>
      <c r="F66" s="301"/>
    </row>
    <row r="67" spans="1:255" ht="75.75" x14ac:dyDescent="0.2">
      <c r="A67" s="304" t="s">
        <v>359</v>
      </c>
      <c r="B67" s="312" t="s">
        <v>410</v>
      </c>
      <c r="C67" s="301">
        <v>0</v>
      </c>
      <c r="D67" s="302" t="s">
        <v>333</v>
      </c>
      <c r="E67" s="301"/>
      <c r="F67" s="301"/>
    </row>
    <row r="68" spans="1:255" ht="15.75" x14ac:dyDescent="0.2">
      <c r="A68" s="466" t="s">
        <v>34</v>
      </c>
      <c r="B68" s="467"/>
      <c r="C68" s="386"/>
      <c r="D68" s="387"/>
      <c r="E68" s="388"/>
      <c r="F68" s="307"/>
    </row>
    <row r="69" spans="1:255" ht="15.75" x14ac:dyDescent="0.2">
      <c r="A69" s="305">
        <v>4</v>
      </c>
      <c r="B69" s="306" t="s">
        <v>5</v>
      </c>
      <c r="C69" s="307"/>
      <c r="D69" s="305"/>
      <c r="E69" s="307"/>
      <c r="F69" s="307"/>
    </row>
    <row r="70" spans="1:255" ht="273" x14ac:dyDescent="0.2">
      <c r="A70" s="304" t="s">
        <v>35</v>
      </c>
      <c r="B70" s="312" t="s">
        <v>411</v>
      </c>
      <c r="C70" s="301">
        <v>760</v>
      </c>
      <c r="D70" s="302" t="s">
        <v>333</v>
      </c>
      <c r="E70" s="301">
        <v>70</v>
      </c>
      <c r="F70" s="301">
        <f>C70*E70</f>
        <v>53200</v>
      </c>
    </row>
    <row r="71" spans="1:255" s="303" customFormat="1" ht="176.25" customHeight="1" x14ac:dyDescent="0.2">
      <c r="A71" s="304"/>
      <c r="B71" s="312" t="s">
        <v>412</v>
      </c>
      <c r="C71" s="301"/>
      <c r="D71" s="302"/>
      <c r="E71" s="301"/>
      <c r="F71" s="301"/>
      <c r="IT71" s="385"/>
      <c r="IU71" s="385"/>
    </row>
    <row r="72" spans="1:255" ht="264.75" customHeight="1" x14ac:dyDescent="0.2">
      <c r="A72" s="304" t="s">
        <v>37</v>
      </c>
      <c r="B72" s="312" t="s">
        <v>339</v>
      </c>
      <c r="C72" s="301">
        <v>0</v>
      </c>
      <c r="D72" s="302" t="s">
        <v>333</v>
      </c>
      <c r="E72" s="301"/>
      <c r="F72" s="301"/>
    </row>
    <row r="73" spans="1:255" ht="240.75" customHeight="1" x14ac:dyDescent="0.2">
      <c r="A73" s="304" t="s">
        <v>288</v>
      </c>
      <c r="B73" s="317" t="s">
        <v>413</v>
      </c>
      <c r="C73" s="301">
        <v>190</v>
      </c>
      <c r="D73" s="302" t="s">
        <v>333</v>
      </c>
      <c r="E73" s="301">
        <v>450</v>
      </c>
      <c r="F73" s="301">
        <f t="shared" ref="F71:F75" si="1">C73*E73</f>
        <v>85500</v>
      </c>
    </row>
    <row r="74" spans="1:255" ht="15.75" x14ac:dyDescent="0.2">
      <c r="A74" s="304" t="s">
        <v>78</v>
      </c>
      <c r="B74" s="318" t="s">
        <v>138</v>
      </c>
      <c r="C74" s="301"/>
      <c r="D74" s="302"/>
      <c r="E74" s="301"/>
      <c r="F74" s="301">
        <f t="shared" si="1"/>
        <v>0</v>
      </c>
    </row>
    <row r="75" spans="1:255" ht="90.75" customHeight="1" x14ac:dyDescent="0.2">
      <c r="A75" s="304"/>
      <c r="B75" s="317" t="s">
        <v>335</v>
      </c>
      <c r="C75" s="301">
        <v>0</v>
      </c>
      <c r="D75" s="302" t="s">
        <v>333</v>
      </c>
      <c r="E75" s="301">
        <v>20</v>
      </c>
      <c r="F75" s="301">
        <f t="shared" si="1"/>
        <v>0</v>
      </c>
    </row>
    <row r="76" spans="1:255" ht="15.75" x14ac:dyDescent="0.2">
      <c r="A76" s="304"/>
      <c r="B76" s="375" t="s">
        <v>39</v>
      </c>
      <c r="C76" s="307"/>
      <c r="D76" s="389"/>
      <c r="E76" s="390"/>
      <c r="F76" s="307">
        <f>SUM(F70:F75)</f>
        <v>138700</v>
      </c>
    </row>
    <row r="77" spans="1:255" ht="15.75" x14ac:dyDescent="0.2">
      <c r="A77" s="305">
        <v>5</v>
      </c>
      <c r="B77" s="391" t="s">
        <v>6</v>
      </c>
      <c r="C77" s="305"/>
      <c r="D77" s="305"/>
      <c r="E77" s="307"/>
      <c r="F77" s="307"/>
    </row>
    <row r="78" spans="1:255" ht="150.75" x14ac:dyDescent="0.2">
      <c r="A78" s="304" t="s">
        <v>86</v>
      </c>
      <c r="B78" s="335" t="s">
        <v>414</v>
      </c>
      <c r="C78" s="301">
        <v>1</v>
      </c>
      <c r="D78" s="301" t="s">
        <v>32</v>
      </c>
      <c r="E78" s="301"/>
      <c r="F78" s="301"/>
      <c r="I78" s="392"/>
    </row>
    <row r="79" spans="1:255" ht="60" x14ac:dyDescent="0.2">
      <c r="A79" s="311"/>
      <c r="B79" s="312" t="s">
        <v>415</v>
      </c>
      <c r="C79" s="301"/>
      <c r="D79" s="301"/>
      <c r="E79" s="301"/>
      <c r="F79" s="301"/>
    </row>
    <row r="80" spans="1:255" ht="150.75" x14ac:dyDescent="0.2">
      <c r="A80" s="311" t="s">
        <v>87</v>
      </c>
      <c r="B80" s="336" t="s">
        <v>368</v>
      </c>
      <c r="C80" s="392"/>
      <c r="D80" s="301"/>
      <c r="E80" s="301"/>
      <c r="F80" s="301"/>
    </row>
    <row r="81" spans="1:8" ht="225.75" x14ac:dyDescent="0.2">
      <c r="A81" s="304" t="s">
        <v>142</v>
      </c>
      <c r="B81" s="336" t="s">
        <v>373</v>
      </c>
      <c r="C81" s="301">
        <v>0</v>
      </c>
      <c r="D81" s="301" t="s">
        <v>548</v>
      </c>
      <c r="E81" s="301"/>
      <c r="F81" s="301"/>
      <c r="H81" s="392"/>
    </row>
    <row r="82" spans="1:8" ht="60" x14ac:dyDescent="0.2">
      <c r="A82" s="311"/>
      <c r="B82" s="312" t="s">
        <v>415</v>
      </c>
      <c r="C82" s="301"/>
      <c r="D82" s="301"/>
      <c r="E82" s="301"/>
      <c r="F82" s="301">
        <f t="shared" ref="F79:F116" si="2">C82*E82</f>
        <v>0</v>
      </c>
    </row>
    <row r="83" spans="1:8" ht="135" x14ac:dyDescent="0.2">
      <c r="A83" s="311"/>
      <c r="B83" s="312" t="s">
        <v>416</v>
      </c>
      <c r="C83" s="302"/>
      <c r="D83" s="302"/>
      <c r="E83" s="301"/>
      <c r="F83" s="301"/>
    </row>
    <row r="84" spans="1:8" ht="45" x14ac:dyDescent="0.2">
      <c r="A84" s="311"/>
      <c r="B84" s="312" t="s">
        <v>417</v>
      </c>
      <c r="C84" s="302"/>
      <c r="D84" s="302"/>
      <c r="E84" s="301"/>
      <c r="F84" s="301"/>
    </row>
    <row r="85" spans="1:8" ht="75.75" x14ac:dyDescent="0.2">
      <c r="A85" s="311"/>
      <c r="B85" s="312" t="s">
        <v>418</v>
      </c>
      <c r="C85" s="302"/>
      <c r="D85" s="302"/>
      <c r="E85" s="301"/>
      <c r="F85" s="301"/>
    </row>
    <row r="86" spans="1:8" x14ac:dyDescent="0.2">
      <c r="A86" s="311"/>
      <c r="B86" s="312" t="s">
        <v>104</v>
      </c>
      <c r="C86" s="302"/>
      <c r="D86" s="302"/>
      <c r="E86" s="301"/>
      <c r="F86" s="301"/>
    </row>
    <row r="87" spans="1:8" ht="15.75" x14ac:dyDescent="0.2">
      <c r="A87" s="311" t="s">
        <v>41</v>
      </c>
      <c r="B87" s="316" t="s">
        <v>549</v>
      </c>
      <c r="C87" s="301">
        <v>1</v>
      </c>
      <c r="D87" s="302" t="s">
        <v>32</v>
      </c>
      <c r="E87" s="301"/>
      <c r="F87" s="301"/>
    </row>
    <row r="88" spans="1:8" ht="15.75" x14ac:dyDescent="0.2">
      <c r="A88" s="311" t="s">
        <v>63</v>
      </c>
      <c r="B88" s="316" t="s">
        <v>286</v>
      </c>
      <c r="C88" s="301">
        <v>4</v>
      </c>
      <c r="D88" s="302" t="s">
        <v>32</v>
      </c>
      <c r="E88" s="301"/>
      <c r="F88" s="301"/>
    </row>
    <row r="89" spans="1:8" ht="120.75" x14ac:dyDescent="0.2">
      <c r="A89" s="304" t="s">
        <v>142</v>
      </c>
      <c r="B89" s="319" t="s">
        <v>419</v>
      </c>
      <c r="C89" s="301">
        <v>0</v>
      </c>
      <c r="D89" s="302" t="s">
        <v>32</v>
      </c>
      <c r="E89" s="301"/>
      <c r="F89" s="301"/>
    </row>
    <row r="90" spans="1:8" ht="150.75" x14ac:dyDescent="0.2">
      <c r="A90" s="304" t="s">
        <v>289</v>
      </c>
      <c r="B90" s="316" t="s">
        <v>420</v>
      </c>
      <c r="C90" s="301">
        <v>5</v>
      </c>
      <c r="D90" s="302" t="s">
        <v>38</v>
      </c>
      <c r="E90" s="301"/>
      <c r="F90" s="301"/>
    </row>
    <row r="91" spans="1:8" ht="120.75" x14ac:dyDescent="0.2">
      <c r="A91" s="304" t="s">
        <v>102</v>
      </c>
      <c r="B91" s="320" t="s">
        <v>421</v>
      </c>
      <c r="C91" s="301">
        <v>2</v>
      </c>
      <c r="D91" s="302" t="s">
        <v>32</v>
      </c>
      <c r="E91" s="301"/>
      <c r="F91" s="301"/>
    </row>
    <row r="92" spans="1:8" ht="300.75" x14ac:dyDescent="0.2">
      <c r="A92" s="304" t="s">
        <v>141</v>
      </c>
      <c r="B92" s="337" t="s">
        <v>369</v>
      </c>
      <c r="C92" s="301">
        <v>1</v>
      </c>
      <c r="D92" s="302" t="s">
        <v>32</v>
      </c>
      <c r="E92" s="301"/>
      <c r="F92" s="301"/>
    </row>
    <row r="93" spans="1:8" ht="210.75" x14ac:dyDescent="0.2">
      <c r="A93" s="393">
        <v>5.7</v>
      </c>
      <c r="B93" s="394" t="s">
        <v>422</v>
      </c>
      <c r="C93" s="395"/>
      <c r="D93" s="396"/>
      <c r="E93" s="397"/>
      <c r="F93" s="301"/>
    </row>
    <row r="94" spans="1:8" ht="31.5" x14ac:dyDescent="0.2">
      <c r="A94" s="398" t="s">
        <v>8</v>
      </c>
      <c r="B94" s="394" t="s">
        <v>423</v>
      </c>
      <c r="C94" s="395">
        <v>1</v>
      </c>
      <c r="D94" s="396" t="s">
        <v>32</v>
      </c>
      <c r="E94" s="397"/>
      <c r="F94" s="301"/>
    </row>
    <row r="95" spans="1:8" ht="31.5" x14ac:dyDescent="0.2">
      <c r="A95" s="398" t="s">
        <v>9</v>
      </c>
      <c r="B95" s="394" t="s">
        <v>424</v>
      </c>
      <c r="C95" s="395">
        <v>0</v>
      </c>
      <c r="D95" s="396" t="s">
        <v>32</v>
      </c>
      <c r="E95" s="397"/>
      <c r="F95" s="301"/>
    </row>
    <row r="96" spans="1:8" ht="47.25" x14ac:dyDescent="0.2">
      <c r="A96" s="304" t="s">
        <v>143</v>
      </c>
      <c r="B96" s="314" t="s">
        <v>425</v>
      </c>
      <c r="C96" s="301"/>
      <c r="D96" s="302"/>
      <c r="E96" s="333"/>
      <c r="F96" s="301"/>
    </row>
    <row r="97" spans="1:6" ht="213.75" customHeight="1" x14ac:dyDescent="0.2">
      <c r="A97" s="311"/>
      <c r="B97" s="312" t="s">
        <v>426</v>
      </c>
      <c r="C97" s="301">
        <v>100</v>
      </c>
      <c r="D97" s="302" t="s">
        <v>333</v>
      </c>
      <c r="E97" s="301"/>
      <c r="F97" s="301"/>
    </row>
    <row r="98" spans="1:6" ht="15.75" x14ac:dyDescent="0.2">
      <c r="A98" s="304" t="s">
        <v>88</v>
      </c>
      <c r="B98" s="306" t="s">
        <v>340</v>
      </c>
      <c r="C98" s="301"/>
      <c r="D98" s="302"/>
      <c r="E98" s="301"/>
      <c r="F98" s="301"/>
    </row>
    <row r="99" spans="1:6" ht="220.5" customHeight="1" x14ac:dyDescent="0.2">
      <c r="A99" s="311"/>
      <c r="B99" s="312" t="s">
        <v>427</v>
      </c>
      <c r="C99" s="301">
        <v>130</v>
      </c>
      <c r="D99" s="302" t="s">
        <v>333</v>
      </c>
      <c r="E99" s="301"/>
      <c r="F99" s="301"/>
    </row>
    <row r="100" spans="1:6" ht="15.75" x14ac:dyDescent="0.2">
      <c r="A100" s="399">
        <v>5.0999999999999996</v>
      </c>
      <c r="B100" s="400" t="s">
        <v>341</v>
      </c>
      <c r="C100" s="395"/>
      <c r="D100" s="396"/>
      <c r="E100" s="397"/>
      <c r="F100" s="301"/>
    </row>
    <row r="101" spans="1:6" ht="195" x14ac:dyDescent="0.2">
      <c r="A101" s="401"/>
      <c r="B101" s="402" t="s">
        <v>428</v>
      </c>
      <c r="C101" s="395">
        <v>20</v>
      </c>
      <c r="D101" s="396" t="s">
        <v>333</v>
      </c>
      <c r="E101" s="397"/>
      <c r="F101" s="301"/>
    </row>
    <row r="102" spans="1:6" ht="15.75" x14ac:dyDescent="0.2">
      <c r="A102" s="321" t="s">
        <v>144</v>
      </c>
      <c r="B102" s="322" t="s">
        <v>68</v>
      </c>
      <c r="C102" s="395"/>
      <c r="D102" s="396"/>
      <c r="E102" s="397"/>
      <c r="F102" s="301"/>
    </row>
    <row r="103" spans="1:6" ht="195" x14ac:dyDescent="0.2">
      <c r="A103" s="323"/>
      <c r="B103" s="324" t="s">
        <v>429</v>
      </c>
      <c r="C103" s="395">
        <v>45</v>
      </c>
      <c r="D103" s="396" t="s">
        <v>333</v>
      </c>
      <c r="E103" s="397"/>
      <c r="F103" s="301"/>
    </row>
    <row r="104" spans="1:6" ht="15.75" x14ac:dyDescent="0.2">
      <c r="A104" s="325" t="s">
        <v>145</v>
      </c>
      <c r="B104" s="326" t="s">
        <v>137</v>
      </c>
      <c r="C104" s="395"/>
      <c r="D104" s="396"/>
      <c r="E104" s="397"/>
      <c r="F104" s="301"/>
    </row>
    <row r="105" spans="1:6" ht="90" x14ac:dyDescent="0.2">
      <c r="A105" s="323"/>
      <c r="B105" s="324" t="s">
        <v>430</v>
      </c>
      <c r="C105" s="395">
        <v>1</v>
      </c>
      <c r="D105" s="396" t="s">
        <v>316</v>
      </c>
      <c r="E105" s="397"/>
      <c r="F105" s="301"/>
    </row>
    <row r="106" spans="1:6" ht="90" x14ac:dyDescent="0.2">
      <c r="A106" s="325" t="s">
        <v>146</v>
      </c>
      <c r="B106" s="324" t="s">
        <v>431</v>
      </c>
      <c r="C106" s="395">
        <v>9</v>
      </c>
      <c r="D106" s="396" t="s">
        <v>333</v>
      </c>
      <c r="E106" s="403"/>
      <c r="F106" s="301"/>
    </row>
    <row r="107" spans="1:6" ht="105" x14ac:dyDescent="0.2">
      <c r="A107" s="325" t="s">
        <v>147</v>
      </c>
      <c r="B107" s="338" t="s">
        <v>553</v>
      </c>
      <c r="C107" s="395">
        <v>2</v>
      </c>
      <c r="D107" s="396" t="s">
        <v>552</v>
      </c>
      <c r="E107" s="397"/>
      <c r="F107" s="301"/>
    </row>
    <row r="108" spans="1:6" ht="90" x14ac:dyDescent="0.2">
      <c r="A108" s="325" t="s">
        <v>148</v>
      </c>
      <c r="B108" s="338" t="s">
        <v>374</v>
      </c>
      <c r="C108" s="395">
        <v>1</v>
      </c>
      <c r="D108" s="396" t="s">
        <v>32</v>
      </c>
      <c r="E108" s="397"/>
      <c r="F108" s="301"/>
    </row>
    <row r="109" spans="1:6" ht="105" x14ac:dyDescent="0.2">
      <c r="A109" s="325" t="s">
        <v>149</v>
      </c>
      <c r="B109" s="338" t="s">
        <v>370</v>
      </c>
      <c r="C109" s="395">
        <v>6</v>
      </c>
      <c r="D109" s="396" t="s">
        <v>32</v>
      </c>
      <c r="E109" s="397"/>
      <c r="F109" s="301"/>
    </row>
    <row r="110" spans="1:6" ht="69.75" customHeight="1" x14ac:dyDescent="0.2">
      <c r="A110" s="325" t="s">
        <v>290</v>
      </c>
      <c r="B110" s="338" t="s">
        <v>556</v>
      </c>
      <c r="C110" s="395">
        <v>10</v>
      </c>
      <c r="D110" s="396" t="s">
        <v>32</v>
      </c>
      <c r="E110" s="397"/>
      <c r="F110" s="301"/>
    </row>
    <row r="111" spans="1:6" ht="135" x14ac:dyDescent="0.2">
      <c r="A111" s="325" t="s">
        <v>308</v>
      </c>
      <c r="B111" s="338" t="s">
        <v>371</v>
      </c>
      <c r="C111" s="395">
        <v>0</v>
      </c>
      <c r="D111" s="396" t="s">
        <v>32</v>
      </c>
      <c r="E111" s="397"/>
      <c r="F111" s="301"/>
    </row>
    <row r="112" spans="1:6" ht="135" x14ac:dyDescent="0.2">
      <c r="A112" s="325" t="s">
        <v>309</v>
      </c>
      <c r="B112" s="338" t="s">
        <v>372</v>
      </c>
      <c r="C112" s="395">
        <v>2</v>
      </c>
      <c r="D112" s="396" t="s">
        <v>32</v>
      </c>
      <c r="E112" s="397"/>
      <c r="F112" s="301"/>
    </row>
    <row r="113" spans="1:6" s="327" customFormat="1" ht="15.75" x14ac:dyDescent="0.2">
      <c r="A113" s="307"/>
      <c r="B113" s="375" t="s">
        <v>42</v>
      </c>
      <c r="C113" s="307"/>
      <c r="D113" s="376"/>
      <c r="E113" s="377"/>
      <c r="F113" s="307"/>
    </row>
    <row r="114" spans="1:6" ht="15.75" x14ac:dyDescent="0.2">
      <c r="A114" s="404">
        <v>6</v>
      </c>
      <c r="B114" s="405" t="s">
        <v>70</v>
      </c>
      <c r="C114" s="406"/>
      <c r="D114" s="407"/>
      <c r="E114" s="406"/>
      <c r="F114" s="301"/>
    </row>
    <row r="115" spans="1:6" ht="168.75" x14ac:dyDescent="0.2">
      <c r="A115" s="393">
        <v>6.1</v>
      </c>
      <c r="B115" s="394" t="s">
        <v>432</v>
      </c>
      <c r="C115" s="395">
        <v>80</v>
      </c>
      <c r="D115" s="398" t="s">
        <v>71</v>
      </c>
      <c r="E115" s="395"/>
      <c r="F115" s="301"/>
    </row>
    <row r="116" spans="1:6" ht="165" x14ac:dyDescent="0.2">
      <c r="A116" s="393">
        <v>6.2</v>
      </c>
      <c r="B116" s="394" t="s">
        <v>433</v>
      </c>
      <c r="C116" s="395">
        <v>0</v>
      </c>
      <c r="D116" s="398" t="s">
        <v>333</v>
      </c>
      <c r="E116" s="395"/>
      <c r="F116" s="301"/>
    </row>
    <row r="117" spans="1:6" ht="15.75" x14ac:dyDescent="0.2">
      <c r="A117" s="408"/>
      <c r="B117" s="409" t="s">
        <v>72</v>
      </c>
      <c r="C117" s="410"/>
      <c r="D117" s="411"/>
      <c r="E117" s="412"/>
      <c r="F117" s="413"/>
    </row>
    <row r="118" spans="1:6" s="327" customFormat="1" ht="15.75" x14ac:dyDescent="0.2">
      <c r="A118" s="305">
        <v>7</v>
      </c>
      <c r="B118" s="414" t="s">
        <v>7</v>
      </c>
      <c r="C118" s="301"/>
      <c r="D118" s="302"/>
      <c r="E118" s="301"/>
      <c r="F118" s="301"/>
    </row>
    <row r="119" spans="1:6" s="303" customFormat="1" ht="90" x14ac:dyDescent="0.2">
      <c r="A119" s="305">
        <v>7.1</v>
      </c>
      <c r="B119" s="312" t="s">
        <v>434</v>
      </c>
      <c r="C119" s="301">
        <v>0</v>
      </c>
      <c r="D119" s="374" t="s">
        <v>122</v>
      </c>
      <c r="E119" s="301"/>
      <c r="F119" s="331"/>
    </row>
    <row r="120" spans="1:6" s="303" customFormat="1" ht="60" x14ac:dyDescent="0.2">
      <c r="A120" s="305">
        <v>7.2</v>
      </c>
      <c r="B120" s="394" t="s">
        <v>436</v>
      </c>
      <c r="C120" s="395">
        <v>45</v>
      </c>
      <c r="D120" s="398" t="s">
        <v>331</v>
      </c>
      <c r="E120" s="395"/>
      <c r="F120" s="331"/>
    </row>
    <row r="121" spans="1:6" s="303" customFormat="1" ht="45" x14ac:dyDescent="0.2">
      <c r="A121" s="305">
        <v>7.3</v>
      </c>
      <c r="B121" s="394" t="s">
        <v>435</v>
      </c>
      <c r="C121" s="395">
        <v>5</v>
      </c>
      <c r="D121" s="398" t="s">
        <v>32</v>
      </c>
      <c r="E121" s="395"/>
      <c r="F121" s="331"/>
    </row>
    <row r="122" spans="1:6" s="303" customFormat="1" ht="92.25" x14ac:dyDescent="0.2">
      <c r="A122" s="305">
        <v>7.4</v>
      </c>
      <c r="B122" s="312" t="s">
        <v>437</v>
      </c>
      <c r="C122" s="301">
        <v>24</v>
      </c>
      <c r="D122" s="302" t="s">
        <v>333</v>
      </c>
      <c r="E122" s="301"/>
      <c r="F122" s="331"/>
    </row>
    <row r="123" spans="1:6" s="303" customFormat="1" ht="90.75" x14ac:dyDescent="0.2">
      <c r="A123" s="305">
        <v>7.5</v>
      </c>
      <c r="B123" s="312" t="s">
        <v>438</v>
      </c>
      <c r="C123" s="301">
        <v>0</v>
      </c>
      <c r="D123" s="302" t="s">
        <v>32</v>
      </c>
      <c r="E123" s="301"/>
      <c r="F123" s="331"/>
    </row>
    <row r="124" spans="1:6" s="303" customFormat="1" ht="60" x14ac:dyDescent="0.2">
      <c r="A124" s="305">
        <v>7.6</v>
      </c>
      <c r="B124" s="312" t="s">
        <v>439</v>
      </c>
      <c r="C124" s="301">
        <v>6</v>
      </c>
      <c r="D124" s="302" t="s">
        <v>333</v>
      </c>
      <c r="E124" s="301"/>
      <c r="F124" s="331"/>
    </row>
    <row r="125" spans="1:6" s="303" customFormat="1" ht="47.25" customHeight="1" x14ac:dyDescent="0.2">
      <c r="A125" s="305">
        <v>7.7</v>
      </c>
      <c r="B125" s="310" t="s">
        <v>554</v>
      </c>
      <c r="C125" s="301">
        <v>18</v>
      </c>
      <c r="D125" s="302" t="s">
        <v>333</v>
      </c>
      <c r="E125" s="301"/>
      <c r="F125" s="331"/>
    </row>
    <row r="126" spans="1:6" s="303" customFormat="1" ht="67.5" customHeight="1" x14ac:dyDescent="0.2">
      <c r="A126" s="305">
        <v>7.8</v>
      </c>
      <c r="B126" s="312" t="s">
        <v>440</v>
      </c>
      <c r="C126" s="301">
        <v>1</v>
      </c>
      <c r="D126" s="302" t="s">
        <v>32</v>
      </c>
      <c r="E126" s="301"/>
      <c r="F126" s="331"/>
    </row>
    <row r="127" spans="1:6" s="303" customFormat="1" ht="90.75" x14ac:dyDescent="0.2">
      <c r="A127" s="305">
        <v>7.9</v>
      </c>
      <c r="B127" s="312" t="s">
        <v>441</v>
      </c>
      <c r="C127" s="301">
        <v>1</v>
      </c>
      <c r="D127" s="302" t="s">
        <v>32</v>
      </c>
      <c r="E127" s="301"/>
      <c r="F127" s="331"/>
    </row>
    <row r="128" spans="1:6" s="303" customFormat="1" ht="45.75" x14ac:dyDescent="0.2">
      <c r="A128" s="307">
        <v>7.1</v>
      </c>
      <c r="B128" s="312" t="s">
        <v>442</v>
      </c>
      <c r="C128" s="301">
        <v>1</v>
      </c>
      <c r="D128" s="302" t="s">
        <v>32</v>
      </c>
      <c r="E128" s="301"/>
      <c r="F128" s="331"/>
    </row>
    <row r="129" spans="1:255" s="303" customFormat="1" ht="75.75" x14ac:dyDescent="0.2">
      <c r="A129" s="307">
        <v>7.11</v>
      </c>
      <c r="B129" s="312" t="s">
        <v>443</v>
      </c>
      <c r="C129" s="301">
        <v>0</v>
      </c>
      <c r="D129" s="302" t="s">
        <v>32</v>
      </c>
      <c r="E129" s="301"/>
      <c r="F129" s="331"/>
    </row>
    <row r="130" spans="1:255" s="303" customFormat="1" ht="90.75" x14ac:dyDescent="0.2">
      <c r="A130" s="307">
        <v>7.12</v>
      </c>
      <c r="B130" s="312" t="s">
        <v>444</v>
      </c>
      <c r="C130" s="301">
        <v>1</v>
      </c>
      <c r="D130" s="302" t="s">
        <v>316</v>
      </c>
      <c r="E130" s="301"/>
      <c r="F130" s="331"/>
    </row>
    <row r="131" spans="1:255" s="303" customFormat="1" ht="88.5" customHeight="1" x14ac:dyDescent="0.2">
      <c r="A131" s="307">
        <v>7.13</v>
      </c>
      <c r="B131" s="312" t="s">
        <v>446</v>
      </c>
      <c r="C131" s="301">
        <v>7</v>
      </c>
      <c r="D131" s="302" t="s">
        <v>32</v>
      </c>
      <c r="E131" s="301"/>
      <c r="F131" s="331"/>
    </row>
    <row r="132" spans="1:255" s="303" customFormat="1" ht="105.75" x14ac:dyDescent="0.2">
      <c r="A132" s="307">
        <v>7.14</v>
      </c>
      <c r="B132" s="312" t="s">
        <v>445</v>
      </c>
      <c r="C132" s="301">
        <v>1</v>
      </c>
      <c r="D132" s="302" t="s">
        <v>32</v>
      </c>
      <c r="E132" s="301"/>
      <c r="F132" s="331"/>
    </row>
    <row r="133" spans="1:255" s="328" customFormat="1" ht="15.75" x14ac:dyDescent="0.2">
      <c r="A133" s="415"/>
      <c r="B133" s="375" t="s">
        <v>7</v>
      </c>
      <c r="C133" s="307"/>
      <c r="D133" s="376"/>
      <c r="E133" s="377"/>
      <c r="F133" s="307"/>
      <c r="IT133" s="416"/>
      <c r="IU133" s="416"/>
    </row>
    <row r="134" spans="1:255" x14ac:dyDescent="0.2">
      <c r="A134" s="311"/>
      <c r="B134" s="310"/>
      <c r="C134" s="301"/>
      <c r="D134" s="302"/>
      <c r="E134" s="302"/>
      <c r="F134" s="302"/>
    </row>
  </sheetData>
  <sheetProtection selectLockedCells="1" selectUnlockedCells="1"/>
  <mergeCells count="11">
    <mergeCell ref="A68:B68"/>
    <mergeCell ref="B1:F1"/>
    <mergeCell ref="A10:F10"/>
    <mergeCell ref="C2:D2"/>
    <mergeCell ref="C3:D3"/>
    <mergeCell ref="C4:D4"/>
    <mergeCell ref="C5:D5"/>
    <mergeCell ref="C6:D6"/>
    <mergeCell ref="C7:D7"/>
    <mergeCell ref="C8:D8"/>
    <mergeCell ref="C9:D9"/>
  </mergeCells>
  <pageMargins left="0.541062801932367" right="0.53140096618357502" top="0.66520833333333296" bottom="1.0785416666666701" header="0.114583333333333" footer="0.3"/>
  <pageSetup paperSize="9" scale="59" firstPageNumber="0" orientation="portrait" r:id="rId1"/>
  <headerFooter alignWithMargins="0">
    <oddHeader>&amp;L&amp;"Calibri,Bold"&amp;12&amp;K02-071MODEL BRANCH BoQ and ESTIMATE&amp;R&amp;"Calibri,Bold"&amp;12&amp;KFFC000Punjab &amp; Sind BankHead Office - Premises DepartmentEmail : ho.premises@psb.co.in, Ph: 011-40175195</oddHeader>
    <oddFooter>&amp;LPunjab and Sind Bank&amp;CEstimate Page &amp;P &amp;RArchitect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J527"/>
  <sheetViews>
    <sheetView view="pageLayout" workbookViewId="0">
      <selection activeCell="K12" sqref="K12"/>
    </sheetView>
  </sheetViews>
  <sheetFormatPr defaultColWidth="7.875" defaultRowHeight="12.75" x14ac:dyDescent="0.2"/>
  <cols>
    <col min="1" max="1" width="7.625" style="3" customWidth="1"/>
    <col min="2" max="2" width="35.625" style="3" customWidth="1"/>
    <col min="3" max="3" width="8.5" style="3" customWidth="1"/>
    <col min="4" max="4" width="9.375" style="3" customWidth="1"/>
    <col min="5" max="5" width="8.5" style="3" customWidth="1"/>
    <col min="6" max="6" width="8.875" style="3" customWidth="1"/>
    <col min="7" max="7" width="11.875" style="3" customWidth="1"/>
    <col min="8" max="8" width="7.125" style="3" customWidth="1"/>
    <col min="9" max="16384" width="7.875" style="3"/>
  </cols>
  <sheetData>
    <row r="1" spans="1:8" ht="15.75" x14ac:dyDescent="0.25">
      <c r="A1" s="475" t="s">
        <v>216</v>
      </c>
      <c r="B1" s="475"/>
      <c r="C1" s="475"/>
      <c r="D1" s="475"/>
      <c r="E1" s="475"/>
      <c r="F1" s="475"/>
      <c r="G1" s="475"/>
      <c r="H1" s="475"/>
    </row>
    <row r="2" spans="1:8" ht="15" x14ac:dyDescent="0.25">
      <c r="A2" s="476" t="s">
        <v>44</v>
      </c>
      <c r="B2" s="477"/>
      <c r="C2" s="477"/>
      <c r="D2" s="477"/>
      <c r="E2" s="477"/>
      <c r="F2" s="477"/>
      <c r="G2" s="477"/>
      <c r="H2" s="477"/>
    </row>
    <row r="3" spans="1:8" x14ac:dyDescent="0.2">
      <c r="A3" s="240" t="s">
        <v>45</v>
      </c>
      <c r="B3" s="7" t="s">
        <v>46</v>
      </c>
      <c r="C3" s="8" t="s">
        <v>33</v>
      </c>
      <c r="D3" s="7" t="s">
        <v>47</v>
      </c>
      <c r="E3" s="7" t="s">
        <v>48</v>
      </c>
      <c r="F3" s="7" t="s">
        <v>49</v>
      </c>
      <c r="G3" s="7" t="s">
        <v>50</v>
      </c>
      <c r="H3" s="10" t="s">
        <v>51</v>
      </c>
    </row>
    <row r="4" spans="1:8" ht="28.5" customHeight="1" x14ac:dyDescent="0.2">
      <c r="A4" s="241">
        <v>1.1000000000000001</v>
      </c>
      <c r="B4" s="65" t="s">
        <v>92</v>
      </c>
      <c r="C4" s="66"/>
      <c r="D4" s="67"/>
      <c r="E4" s="67"/>
      <c r="F4" s="67"/>
      <c r="G4" s="67"/>
      <c r="H4" s="67"/>
    </row>
    <row r="5" spans="1:8" ht="14.25" customHeight="1" x14ac:dyDescent="0.2">
      <c r="A5" s="12"/>
      <c r="B5" s="13" t="s">
        <v>65</v>
      </c>
      <c r="C5" s="14"/>
      <c r="D5" s="15"/>
      <c r="E5" s="15"/>
      <c r="F5" s="15"/>
      <c r="G5" s="15"/>
      <c r="H5" s="15"/>
    </row>
    <row r="6" spans="1:8" ht="14.25" customHeight="1" x14ac:dyDescent="0.2">
      <c r="A6" s="12"/>
      <c r="B6" s="53" t="s">
        <v>152</v>
      </c>
      <c r="C6" s="14">
        <v>2</v>
      </c>
      <c r="D6" s="18">
        <v>1</v>
      </c>
      <c r="E6" s="15"/>
      <c r="F6" s="18">
        <v>8</v>
      </c>
      <c r="G6" s="18">
        <f>C6*D6*F6</f>
        <v>16</v>
      </c>
      <c r="H6" s="15" t="s">
        <v>25</v>
      </c>
    </row>
    <row r="7" spans="1:8" ht="14.25" customHeight="1" x14ac:dyDescent="0.2">
      <c r="A7" s="12"/>
      <c r="B7" s="53" t="s">
        <v>151</v>
      </c>
      <c r="C7" s="14">
        <v>1</v>
      </c>
      <c r="D7" s="18">
        <v>7.75</v>
      </c>
      <c r="E7" s="15"/>
      <c r="F7" s="18">
        <v>1.5</v>
      </c>
      <c r="G7" s="18">
        <f>C7*D7*F7</f>
        <v>11.625</v>
      </c>
      <c r="H7" s="15" t="s">
        <v>25</v>
      </c>
    </row>
    <row r="8" spans="1:8" ht="14.25" customHeight="1" x14ac:dyDescent="0.2">
      <c r="A8" s="12"/>
      <c r="B8" s="53" t="s">
        <v>217</v>
      </c>
      <c r="C8" s="14">
        <v>1</v>
      </c>
      <c r="D8" s="18">
        <v>3.5</v>
      </c>
      <c r="E8" s="15"/>
      <c r="F8" s="18">
        <v>9</v>
      </c>
      <c r="G8" s="18">
        <f t="shared" ref="G8:G21" si="0">C8*D8*F8</f>
        <v>31.5</v>
      </c>
      <c r="H8" s="15" t="s">
        <v>25</v>
      </c>
    </row>
    <row r="9" spans="1:8" ht="14.25" customHeight="1" x14ac:dyDescent="0.2">
      <c r="A9" s="12"/>
      <c r="B9" s="53" t="s">
        <v>218</v>
      </c>
      <c r="C9" s="14">
        <v>1</v>
      </c>
      <c r="D9" s="18">
        <v>10.75</v>
      </c>
      <c r="E9" s="15"/>
      <c r="F9" s="18">
        <v>9</v>
      </c>
      <c r="G9" s="18">
        <f t="shared" si="0"/>
        <v>96.75</v>
      </c>
      <c r="H9" s="15" t="s">
        <v>25</v>
      </c>
    </row>
    <row r="10" spans="1:8" ht="14.25" customHeight="1" x14ac:dyDescent="0.2">
      <c r="A10" s="12"/>
      <c r="B10" s="53" t="s">
        <v>220</v>
      </c>
      <c r="C10" s="14">
        <v>-1</v>
      </c>
      <c r="D10" s="18">
        <v>7.75</v>
      </c>
      <c r="E10" s="15"/>
      <c r="F10" s="18">
        <v>8</v>
      </c>
      <c r="G10" s="18">
        <f t="shared" si="0"/>
        <v>-62</v>
      </c>
      <c r="H10" s="15" t="s">
        <v>25</v>
      </c>
    </row>
    <row r="11" spans="1:8" ht="14.25" customHeight="1" x14ac:dyDescent="0.2">
      <c r="A11" s="12"/>
      <c r="B11" s="53" t="s">
        <v>219</v>
      </c>
      <c r="C11" s="14">
        <v>1</v>
      </c>
      <c r="D11" s="260">
        <v>1.625</v>
      </c>
      <c r="E11" s="15"/>
      <c r="F11" s="18">
        <v>9</v>
      </c>
      <c r="G11" s="18">
        <f t="shared" si="0"/>
        <v>14.625</v>
      </c>
      <c r="H11" s="15" t="s">
        <v>25</v>
      </c>
    </row>
    <row r="12" spans="1:8" ht="14.25" customHeight="1" x14ac:dyDescent="0.2">
      <c r="A12" s="12"/>
      <c r="B12" s="53" t="s">
        <v>154</v>
      </c>
      <c r="C12" s="14">
        <v>1</v>
      </c>
      <c r="D12" s="18">
        <v>7.16</v>
      </c>
      <c r="E12" s="15"/>
      <c r="F12" s="18">
        <v>6.5</v>
      </c>
      <c r="G12" s="18">
        <f t="shared" si="0"/>
        <v>46.54</v>
      </c>
      <c r="H12" s="15" t="s">
        <v>25</v>
      </c>
    </row>
    <row r="13" spans="1:8" x14ac:dyDescent="0.2">
      <c r="A13" s="12"/>
      <c r="B13" s="53" t="s">
        <v>221</v>
      </c>
      <c r="C13" s="14">
        <v>1</v>
      </c>
      <c r="D13" s="18">
        <v>8.5</v>
      </c>
      <c r="E13" s="15"/>
      <c r="F13" s="18">
        <v>6.5</v>
      </c>
      <c r="G13" s="18">
        <f t="shared" si="0"/>
        <v>55.25</v>
      </c>
      <c r="H13" s="15" t="s">
        <v>25</v>
      </c>
    </row>
    <row r="14" spans="1:8" ht="14.25" customHeight="1" x14ac:dyDescent="0.2">
      <c r="A14" s="12"/>
      <c r="B14" s="53" t="s">
        <v>153</v>
      </c>
      <c r="C14" s="14">
        <v>1</v>
      </c>
      <c r="D14" s="18">
        <v>4.25</v>
      </c>
      <c r="E14" s="15"/>
      <c r="F14" s="18">
        <v>9</v>
      </c>
      <c r="G14" s="18">
        <f>C14*D14*F14</f>
        <v>38.25</v>
      </c>
      <c r="H14" s="15" t="s">
        <v>25</v>
      </c>
    </row>
    <row r="15" spans="1:8" ht="14.25" customHeight="1" x14ac:dyDescent="0.2">
      <c r="A15" s="12"/>
      <c r="B15" s="53" t="s">
        <v>222</v>
      </c>
      <c r="C15" s="14">
        <v>1</v>
      </c>
      <c r="D15" s="15">
        <v>3.75</v>
      </c>
      <c r="E15" s="15"/>
      <c r="F15" s="18">
        <v>9</v>
      </c>
      <c r="G15" s="18">
        <f>C15*D15*F15</f>
        <v>33.75</v>
      </c>
      <c r="H15" s="15" t="s">
        <v>25</v>
      </c>
    </row>
    <row r="16" spans="1:8" ht="14.25" customHeight="1" x14ac:dyDescent="0.2">
      <c r="A16" s="12"/>
      <c r="B16" s="53" t="s">
        <v>222</v>
      </c>
      <c r="C16" s="14">
        <v>1</v>
      </c>
      <c r="D16" s="18">
        <v>5</v>
      </c>
      <c r="E16" s="15"/>
      <c r="F16" s="18">
        <v>9</v>
      </c>
      <c r="G16" s="18">
        <f>C16*D16*F16</f>
        <v>45</v>
      </c>
      <c r="H16" s="15" t="s">
        <v>25</v>
      </c>
    </row>
    <row r="17" spans="1:9" ht="14.25" customHeight="1" x14ac:dyDescent="0.2">
      <c r="A17" s="12"/>
      <c r="B17" s="53" t="s">
        <v>223</v>
      </c>
      <c r="C17" s="14">
        <v>1</v>
      </c>
      <c r="D17" s="15">
        <v>13.83</v>
      </c>
      <c r="E17" s="15"/>
      <c r="F17" s="18">
        <v>9</v>
      </c>
      <c r="G17" s="15">
        <f t="shared" si="0"/>
        <v>124.47</v>
      </c>
      <c r="H17" s="15" t="s">
        <v>25</v>
      </c>
    </row>
    <row r="18" spans="1:9" ht="14.25" customHeight="1" x14ac:dyDescent="0.2">
      <c r="A18" s="12"/>
      <c r="B18" s="53" t="s">
        <v>155</v>
      </c>
      <c r="C18" s="14">
        <v>1</v>
      </c>
      <c r="D18" s="15">
        <v>11</v>
      </c>
      <c r="E18" s="15"/>
      <c r="F18" s="18">
        <v>1</v>
      </c>
      <c r="G18" s="18">
        <f t="shared" si="0"/>
        <v>11</v>
      </c>
      <c r="H18" s="15" t="s">
        <v>25</v>
      </c>
    </row>
    <row r="19" spans="1:9" ht="14.25" customHeight="1" x14ac:dyDescent="0.2">
      <c r="A19" s="12"/>
      <c r="B19" s="53" t="s">
        <v>224</v>
      </c>
      <c r="C19" s="14">
        <v>1</v>
      </c>
      <c r="D19" s="15">
        <v>9.75</v>
      </c>
      <c r="E19" s="15"/>
      <c r="F19" s="18">
        <v>9</v>
      </c>
      <c r="G19" s="18">
        <f t="shared" si="0"/>
        <v>87.75</v>
      </c>
      <c r="H19" s="15" t="s">
        <v>25</v>
      </c>
    </row>
    <row r="20" spans="1:9" ht="14.25" customHeight="1" x14ac:dyDescent="0.2">
      <c r="A20" s="12"/>
      <c r="B20" s="53" t="s">
        <v>156</v>
      </c>
      <c r="C20" s="14">
        <v>1</v>
      </c>
      <c r="D20" s="15">
        <v>12.75</v>
      </c>
      <c r="E20" s="15"/>
      <c r="F20" s="18">
        <v>1.62</v>
      </c>
      <c r="G20" s="18">
        <f t="shared" si="0"/>
        <v>20.655000000000001</v>
      </c>
      <c r="H20" s="15" t="s">
        <v>25</v>
      </c>
    </row>
    <row r="21" spans="1:9" ht="14.25" customHeight="1" x14ac:dyDescent="0.2">
      <c r="A21" s="12"/>
      <c r="B21" s="53" t="s">
        <v>307</v>
      </c>
      <c r="C21" s="14">
        <v>1</v>
      </c>
      <c r="D21" s="15">
        <v>2.25</v>
      </c>
      <c r="E21" s="15"/>
      <c r="F21" s="18">
        <v>9</v>
      </c>
      <c r="G21" s="18">
        <f t="shared" si="0"/>
        <v>20.25</v>
      </c>
      <c r="H21" s="15" t="s">
        <v>25</v>
      </c>
    </row>
    <row r="22" spans="1:9" ht="14.25" customHeight="1" x14ac:dyDescent="0.2">
      <c r="A22" s="16"/>
      <c r="B22" s="24"/>
      <c r="C22" s="14"/>
      <c r="D22" s="15"/>
      <c r="E22" s="15"/>
      <c r="F22" s="51" t="s">
        <v>52</v>
      </c>
      <c r="G22" s="25">
        <f>SUM(G6:G21)</f>
        <v>591.41499999999996</v>
      </c>
      <c r="H22" s="20" t="s">
        <v>25</v>
      </c>
    </row>
    <row r="23" spans="1:9" ht="13.5" customHeight="1" x14ac:dyDescent="0.2">
      <c r="A23" s="95"/>
      <c r="B23" s="96"/>
      <c r="C23" s="97"/>
      <c r="D23" s="98"/>
      <c r="E23" s="98"/>
      <c r="F23" s="277" t="s">
        <v>56</v>
      </c>
      <c r="G23" s="99">
        <v>591.5</v>
      </c>
      <c r="H23" s="156" t="s">
        <v>25</v>
      </c>
      <c r="I23" s="4"/>
    </row>
    <row r="24" spans="1:9" ht="41.25" customHeight="1" x14ac:dyDescent="0.2">
      <c r="A24" s="59">
        <v>1.2</v>
      </c>
      <c r="B24" s="478" t="s">
        <v>90</v>
      </c>
      <c r="C24" s="478"/>
      <c r="D24" s="478"/>
      <c r="E24" s="478"/>
      <c r="F24" s="63"/>
      <c r="G24" s="64"/>
      <c r="H24" s="62"/>
    </row>
    <row r="25" spans="1:9" x14ac:dyDescent="0.2">
      <c r="A25" s="12"/>
      <c r="B25" s="23" t="s">
        <v>305</v>
      </c>
      <c r="C25" s="94">
        <v>1</v>
      </c>
      <c r="D25" s="162">
        <v>5</v>
      </c>
      <c r="E25" s="163"/>
      <c r="F25" s="50">
        <v>8</v>
      </c>
      <c r="G25" s="18">
        <f t="shared" ref="G25:G32" si="1">C25*D25*F25</f>
        <v>40</v>
      </c>
      <c r="H25" s="15" t="s">
        <v>25</v>
      </c>
    </row>
    <row r="26" spans="1:9" x14ac:dyDescent="0.2">
      <c r="A26" s="12"/>
      <c r="B26" s="23" t="s">
        <v>306</v>
      </c>
      <c r="C26" s="94">
        <v>1</v>
      </c>
      <c r="D26" s="162">
        <v>26.25</v>
      </c>
      <c r="E26" s="163"/>
      <c r="F26" s="50">
        <v>5.5</v>
      </c>
      <c r="G26" s="18">
        <f t="shared" si="1"/>
        <v>144.375</v>
      </c>
      <c r="H26" s="20" t="s">
        <v>25</v>
      </c>
    </row>
    <row r="27" spans="1:9" x14ac:dyDescent="0.2">
      <c r="A27" s="12"/>
      <c r="B27" s="23" t="s">
        <v>238</v>
      </c>
      <c r="C27" s="94">
        <v>1</v>
      </c>
      <c r="D27" s="162">
        <v>10.37</v>
      </c>
      <c r="E27" s="163"/>
      <c r="F27" s="50">
        <v>8</v>
      </c>
      <c r="G27" s="18">
        <f t="shared" si="1"/>
        <v>82.96</v>
      </c>
      <c r="H27" s="20" t="s">
        <v>25</v>
      </c>
    </row>
    <row r="28" spans="1:9" x14ac:dyDescent="0.2">
      <c r="A28" s="12"/>
      <c r="B28" s="23" t="s">
        <v>239</v>
      </c>
      <c r="C28" s="94">
        <v>1</v>
      </c>
      <c r="D28" s="162">
        <v>12</v>
      </c>
      <c r="E28" s="163"/>
      <c r="F28" s="50">
        <v>8</v>
      </c>
      <c r="G28" s="18">
        <f t="shared" si="1"/>
        <v>96</v>
      </c>
      <c r="H28" s="20" t="s">
        <v>25</v>
      </c>
    </row>
    <row r="29" spans="1:9" x14ac:dyDescent="0.2">
      <c r="A29" s="12"/>
      <c r="B29" s="23" t="s">
        <v>240</v>
      </c>
      <c r="C29" s="94">
        <v>1</v>
      </c>
      <c r="D29" s="162">
        <v>9</v>
      </c>
      <c r="E29" s="163"/>
      <c r="F29" s="50">
        <v>8</v>
      </c>
      <c r="G29" s="18">
        <f t="shared" si="1"/>
        <v>72</v>
      </c>
      <c r="H29" s="20" t="s">
        <v>25</v>
      </c>
    </row>
    <row r="30" spans="1:9" x14ac:dyDescent="0.2">
      <c r="A30" s="12"/>
      <c r="B30" s="23" t="s">
        <v>241</v>
      </c>
      <c r="C30" s="94">
        <v>-1</v>
      </c>
      <c r="D30" s="162">
        <v>8</v>
      </c>
      <c r="E30" s="163"/>
      <c r="F30" s="50">
        <v>8</v>
      </c>
      <c r="G30" s="18">
        <f t="shared" si="1"/>
        <v>-64</v>
      </c>
      <c r="H30" s="20" t="s">
        <v>25</v>
      </c>
    </row>
    <row r="31" spans="1:9" x14ac:dyDescent="0.2">
      <c r="A31" s="12"/>
      <c r="B31" s="23" t="s">
        <v>242</v>
      </c>
      <c r="C31" s="94">
        <v>2</v>
      </c>
      <c r="D31" s="162">
        <v>1.5</v>
      </c>
      <c r="E31" s="163"/>
      <c r="F31" s="50">
        <v>8</v>
      </c>
      <c r="G31" s="18">
        <f t="shared" si="1"/>
        <v>24</v>
      </c>
      <c r="H31" s="20" t="s">
        <v>25</v>
      </c>
    </row>
    <row r="32" spans="1:9" x14ac:dyDescent="0.2">
      <c r="A32" s="12"/>
      <c r="B32" s="23" t="s">
        <v>243</v>
      </c>
      <c r="C32" s="94">
        <v>1</v>
      </c>
      <c r="D32" s="162">
        <v>8</v>
      </c>
      <c r="E32" s="163"/>
      <c r="F32" s="50">
        <v>1.5</v>
      </c>
      <c r="G32" s="18">
        <f t="shared" si="1"/>
        <v>12</v>
      </c>
      <c r="H32" s="20" t="s">
        <v>25</v>
      </c>
    </row>
    <row r="33" spans="1:8" ht="14.25" customHeight="1" x14ac:dyDescent="0.2">
      <c r="A33" s="12"/>
      <c r="B33" s="51"/>
      <c r="C33" s="29"/>
      <c r="D33" s="17"/>
      <c r="E33" s="30"/>
      <c r="F33" s="157" t="s">
        <v>52</v>
      </c>
      <c r="G33" s="25">
        <f>SUM(G25:G32)</f>
        <v>407.33499999999998</v>
      </c>
      <c r="H33" s="26" t="s">
        <v>25</v>
      </c>
    </row>
    <row r="34" spans="1:8" ht="15.75" customHeight="1" x14ac:dyDescent="0.2">
      <c r="A34" s="100"/>
      <c r="B34" s="100"/>
      <c r="C34" s="158"/>
      <c r="D34" s="159"/>
      <c r="E34" s="160"/>
      <c r="F34" s="161" t="s">
        <v>56</v>
      </c>
      <c r="G34" s="160">
        <v>467.5</v>
      </c>
      <c r="H34" s="159" t="s">
        <v>25</v>
      </c>
    </row>
    <row r="35" spans="1:8" ht="14.25" x14ac:dyDescent="0.2">
      <c r="A35" s="69">
        <v>1.3</v>
      </c>
      <c r="B35" s="62" t="s">
        <v>26</v>
      </c>
      <c r="C35" s="70"/>
      <c r="D35" s="70"/>
      <c r="E35" s="70"/>
      <c r="F35" s="70"/>
      <c r="G35" s="70"/>
      <c r="H35" s="70"/>
    </row>
    <row r="36" spans="1:8" ht="14.25" x14ac:dyDescent="0.2">
      <c r="A36" s="9"/>
      <c r="B36" s="10" t="s">
        <v>53</v>
      </c>
      <c r="C36" s="31"/>
      <c r="D36" s="31"/>
      <c r="E36" s="31"/>
      <c r="F36" s="31"/>
      <c r="G36" s="31"/>
      <c r="H36" s="31"/>
    </row>
    <row r="37" spans="1:8" ht="14.25" x14ac:dyDescent="0.2">
      <c r="A37" s="32"/>
      <c r="B37" s="52" t="s">
        <v>59</v>
      </c>
      <c r="C37" s="11">
        <v>1</v>
      </c>
      <c r="D37" s="11">
        <v>25</v>
      </c>
      <c r="E37" s="11"/>
      <c r="F37" s="11">
        <v>3</v>
      </c>
      <c r="G37" s="151">
        <f t="shared" ref="G37:G47" si="2">SUM(C37*D37*F37)</f>
        <v>75</v>
      </c>
      <c r="H37" s="11" t="s">
        <v>25</v>
      </c>
    </row>
    <row r="38" spans="1:8" ht="14.25" x14ac:dyDescent="0.2">
      <c r="A38" s="32"/>
      <c r="B38" s="52" t="s">
        <v>226</v>
      </c>
      <c r="C38" s="11">
        <v>2</v>
      </c>
      <c r="D38" s="11">
        <v>25</v>
      </c>
      <c r="E38" s="11"/>
      <c r="F38" s="11">
        <v>1.5</v>
      </c>
      <c r="G38" s="151">
        <f t="shared" si="2"/>
        <v>75</v>
      </c>
      <c r="H38" s="11" t="s">
        <v>25</v>
      </c>
    </row>
    <row r="39" spans="1:8" ht="14.25" x14ac:dyDescent="0.2">
      <c r="A39" s="32"/>
      <c r="B39" s="52" t="s">
        <v>227</v>
      </c>
      <c r="C39" s="11">
        <v>1</v>
      </c>
      <c r="D39" s="11">
        <v>1.5</v>
      </c>
      <c r="E39" s="11"/>
      <c r="F39" s="11">
        <v>3</v>
      </c>
      <c r="G39" s="151">
        <f t="shared" si="2"/>
        <v>4.5</v>
      </c>
      <c r="H39" s="11" t="s">
        <v>25</v>
      </c>
    </row>
    <row r="40" spans="1:8" ht="14.25" x14ac:dyDescent="0.2">
      <c r="A40" s="32"/>
      <c r="B40" s="52" t="s">
        <v>157</v>
      </c>
      <c r="C40" s="11">
        <v>1</v>
      </c>
      <c r="D40" s="11">
        <v>25</v>
      </c>
      <c r="E40" s="11"/>
      <c r="F40" s="11">
        <v>8</v>
      </c>
      <c r="G40" s="151">
        <f t="shared" si="2"/>
        <v>200</v>
      </c>
      <c r="H40" s="11" t="s">
        <v>25</v>
      </c>
    </row>
    <row r="41" spans="1:8" ht="14.25" x14ac:dyDescent="0.2">
      <c r="A41" s="32"/>
      <c r="B41" s="52" t="s">
        <v>228</v>
      </c>
      <c r="C41" s="11">
        <v>-1</v>
      </c>
      <c r="D41" s="11">
        <v>3</v>
      </c>
      <c r="E41" s="11"/>
      <c r="F41" s="11">
        <v>8</v>
      </c>
      <c r="G41" s="151">
        <f t="shared" si="2"/>
        <v>-24</v>
      </c>
      <c r="H41" s="11" t="s">
        <v>25</v>
      </c>
    </row>
    <row r="42" spans="1:8" ht="14.25" x14ac:dyDescent="0.2">
      <c r="A42" s="32"/>
      <c r="B42" s="52" t="s">
        <v>229</v>
      </c>
      <c r="C42" s="11">
        <v>-1</v>
      </c>
      <c r="D42" s="11">
        <v>7.75</v>
      </c>
      <c r="E42" s="11"/>
      <c r="F42" s="11">
        <v>8</v>
      </c>
      <c r="G42" s="151">
        <f t="shared" si="2"/>
        <v>-62</v>
      </c>
      <c r="H42" s="11" t="s">
        <v>25</v>
      </c>
    </row>
    <row r="43" spans="1:8" ht="14.25" x14ac:dyDescent="0.2">
      <c r="A43" s="32"/>
      <c r="B43" s="52" t="s">
        <v>230</v>
      </c>
      <c r="C43" s="11">
        <v>-1</v>
      </c>
      <c r="D43" s="11">
        <v>8</v>
      </c>
      <c r="E43" s="11"/>
      <c r="F43" s="11">
        <v>8</v>
      </c>
      <c r="G43" s="151">
        <f t="shared" si="2"/>
        <v>-64</v>
      </c>
      <c r="H43" s="11" t="s">
        <v>25</v>
      </c>
    </row>
    <row r="44" spans="1:8" ht="14.25" x14ac:dyDescent="0.2">
      <c r="A44" s="32"/>
      <c r="B44" s="52" t="s">
        <v>231</v>
      </c>
      <c r="C44" s="11">
        <v>6</v>
      </c>
      <c r="D44" s="11">
        <v>1</v>
      </c>
      <c r="E44" s="11"/>
      <c r="F44" s="11">
        <v>8</v>
      </c>
      <c r="G44" s="151">
        <f t="shared" si="2"/>
        <v>48</v>
      </c>
      <c r="H44" s="11" t="s">
        <v>25</v>
      </c>
    </row>
    <row r="45" spans="1:8" ht="14.25" x14ac:dyDescent="0.2">
      <c r="A45" s="32"/>
      <c r="B45" s="52" t="s">
        <v>232</v>
      </c>
      <c r="C45" s="11">
        <v>1</v>
      </c>
      <c r="D45" s="11">
        <v>3.5</v>
      </c>
      <c r="E45" s="11"/>
      <c r="F45" s="11">
        <v>1</v>
      </c>
      <c r="G45" s="151">
        <f t="shared" si="2"/>
        <v>3.5</v>
      </c>
      <c r="H45" s="11" t="s">
        <v>25</v>
      </c>
    </row>
    <row r="46" spans="1:8" ht="14.25" x14ac:dyDescent="0.2">
      <c r="A46" s="32"/>
      <c r="B46" s="52" t="s">
        <v>233</v>
      </c>
      <c r="C46" s="11">
        <v>1</v>
      </c>
      <c r="D46" s="11">
        <v>7.75</v>
      </c>
      <c r="E46" s="11"/>
      <c r="F46" s="11">
        <v>1</v>
      </c>
      <c r="G46" s="151">
        <f t="shared" si="2"/>
        <v>7.75</v>
      </c>
      <c r="H46" s="11" t="s">
        <v>25</v>
      </c>
    </row>
    <row r="47" spans="1:8" ht="14.25" x14ac:dyDescent="0.2">
      <c r="A47" s="32"/>
      <c r="B47" s="52" t="s">
        <v>234</v>
      </c>
      <c r="C47" s="11">
        <v>1</v>
      </c>
      <c r="D47" s="11">
        <v>8</v>
      </c>
      <c r="E47" s="11"/>
      <c r="F47" s="11">
        <v>1</v>
      </c>
      <c r="G47" s="151">
        <f t="shared" si="2"/>
        <v>8</v>
      </c>
      <c r="H47" s="11" t="s">
        <v>25</v>
      </c>
    </row>
    <row r="48" spans="1:8" ht="14.25" x14ac:dyDescent="0.2">
      <c r="A48" s="32"/>
      <c r="B48" s="52"/>
      <c r="C48" s="11"/>
      <c r="D48" s="11"/>
      <c r="E48" s="11"/>
      <c r="F48" s="52" t="s">
        <v>52</v>
      </c>
      <c r="G48" s="151">
        <f>SUM(G37:G47)</f>
        <v>271.75</v>
      </c>
      <c r="H48" s="11" t="s">
        <v>25</v>
      </c>
    </row>
    <row r="49" spans="1:8" x14ac:dyDescent="0.2">
      <c r="A49" s="104"/>
      <c r="B49" s="105"/>
      <c r="C49" s="105"/>
      <c r="D49" s="105"/>
      <c r="E49" s="105"/>
      <c r="F49" s="104" t="s">
        <v>56</v>
      </c>
      <c r="G49" s="106">
        <f>ROUND(G48,0)</f>
        <v>272</v>
      </c>
      <c r="H49" s="105" t="s">
        <v>25</v>
      </c>
    </row>
    <row r="50" spans="1:8" x14ac:dyDescent="0.2">
      <c r="A50" s="147">
        <v>1.4</v>
      </c>
      <c r="B50" s="148" t="s">
        <v>298</v>
      </c>
      <c r="C50" s="148"/>
      <c r="D50" s="148"/>
      <c r="E50" s="148"/>
      <c r="F50" s="148"/>
      <c r="G50" s="149"/>
      <c r="H50" s="148"/>
    </row>
    <row r="51" spans="1:8" x14ac:dyDescent="0.2">
      <c r="A51" s="21"/>
      <c r="B51" s="15" t="s">
        <v>235</v>
      </c>
      <c r="C51" s="15">
        <v>2</v>
      </c>
      <c r="D51" s="15">
        <v>5.5</v>
      </c>
      <c r="E51" s="15"/>
      <c r="F51" s="15">
        <v>8</v>
      </c>
      <c r="G51" s="18">
        <f>C51*D51*F51</f>
        <v>88</v>
      </c>
      <c r="H51" s="15" t="s">
        <v>25</v>
      </c>
    </row>
    <row r="52" spans="1:8" x14ac:dyDescent="0.2">
      <c r="A52" s="21"/>
      <c r="B52" s="15" t="s">
        <v>236</v>
      </c>
      <c r="C52" s="15">
        <v>3</v>
      </c>
      <c r="D52" s="15">
        <v>1.5</v>
      </c>
      <c r="E52" s="15"/>
      <c r="F52" s="15">
        <v>8</v>
      </c>
      <c r="G52" s="18">
        <f>C52*D52*F52</f>
        <v>36</v>
      </c>
      <c r="H52" s="15" t="s">
        <v>25</v>
      </c>
    </row>
    <row r="53" spans="1:8" x14ac:dyDescent="0.2">
      <c r="A53" s="21"/>
      <c r="B53" s="15" t="s">
        <v>237</v>
      </c>
      <c r="C53" s="15">
        <v>2</v>
      </c>
      <c r="D53" s="15">
        <v>2</v>
      </c>
      <c r="E53" s="15"/>
      <c r="F53" s="15">
        <v>6.5</v>
      </c>
      <c r="G53" s="18">
        <f>C53*D53*F53</f>
        <v>26</v>
      </c>
      <c r="H53" s="15" t="s">
        <v>25</v>
      </c>
    </row>
    <row r="54" spans="1:8" x14ac:dyDescent="0.2">
      <c r="A54" s="21"/>
      <c r="B54" s="15"/>
      <c r="C54" s="15"/>
      <c r="D54" s="15"/>
      <c r="E54" s="15"/>
      <c r="F54" s="15"/>
      <c r="G54" s="18">
        <f>SUM(G51:G53)</f>
        <v>150</v>
      </c>
      <c r="H54" s="15" t="s">
        <v>25</v>
      </c>
    </row>
    <row r="55" spans="1:8" x14ac:dyDescent="0.2">
      <c r="A55" s="125"/>
      <c r="B55" s="127"/>
      <c r="C55" s="127"/>
      <c r="D55" s="127"/>
      <c r="E55" s="127"/>
      <c r="F55" s="125" t="s">
        <v>56</v>
      </c>
      <c r="G55" s="126">
        <f>ROUND(G54,0)</f>
        <v>150</v>
      </c>
      <c r="H55" s="127" t="s">
        <v>25</v>
      </c>
    </row>
    <row r="56" spans="1:8" x14ac:dyDescent="0.2">
      <c r="A56" s="69">
        <v>1.5</v>
      </c>
      <c r="B56" s="62" t="s">
        <v>76</v>
      </c>
      <c r="C56" s="62"/>
      <c r="D56" s="62"/>
      <c r="E56" s="62"/>
      <c r="F56" s="62"/>
      <c r="G56" s="68"/>
      <c r="H56" s="62"/>
    </row>
    <row r="57" spans="1:8" x14ac:dyDescent="0.2">
      <c r="A57" s="51"/>
      <c r="B57" s="15" t="s">
        <v>91</v>
      </c>
      <c r="C57" s="15">
        <v>2</v>
      </c>
      <c r="D57" s="15">
        <v>4</v>
      </c>
      <c r="E57" s="15"/>
      <c r="F57" s="15">
        <v>4</v>
      </c>
      <c r="G57" s="18">
        <f>C57*D57*F57</f>
        <v>32</v>
      </c>
      <c r="H57" s="15" t="s">
        <v>25</v>
      </c>
    </row>
    <row r="58" spans="1:8" x14ac:dyDescent="0.2">
      <c r="A58" s="125"/>
      <c r="B58" s="127"/>
      <c r="C58" s="127"/>
      <c r="D58" s="127"/>
      <c r="E58" s="127"/>
      <c r="F58" s="125" t="s">
        <v>56</v>
      </c>
      <c r="G58" s="126">
        <f>ROUND(G57,0)</f>
        <v>32</v>
      </c>
      <c r="H58" s="127" t="s">
        <v>25</v>
      </c>
    </row>
    <row r="59" spans="1:8" s="4" customFormat="1" ht="14.25" customHeight="1" x14ac:dyDescent="0.2">
      <c r="A59" s="59">
        <v>1.6</v>
      </c>
      <c r="B59" s="261" t="s">
        <v>158</v>
      </c>
      <c r="C59" s="241"/>
      <c r="D59" s="93"/>
      <c r="E59" s="93"/>
      <c r="F59" s="63"/>
      <c r="G59" s="262"/>
      <c r="H59" s="93"/>
    </row>
    <row r="60" spans="1:8" s="4" customFormat="1" x14ac:dyDescent="0.2">
      <c r="A60" s="16"/>
      <c r="B60" s="16" t="s">
        <v>244</v>
      </c>
      <c r="C60" s="16">
        <v>1</v>
      </c>
      <c r="D60" s="43">
        <v>7.79</v>
      </c>
      <c r="E60" s="43"/>
      <c r="F60" s="43">
        <v>8</v>
      </c>
      <c r="G60" s="47">
        <f>C60*D60*F60</f>
        <v>62.32</v>
      </c>
      <c r="H60" s="43" t="s">
        <v>25</v>
      </c>
    </row>
    <row r="61" spans="1:8" s="4" customFormat="1" x14ac:dyDescent="0.2">
      <c r="A61" s="16"/>
      <c r="B61" s="16" t="s">
        <v>159</v>
      </c>
      <c r="C61" s="16">
        <v>1</v>
      </c>
      <c r="D61" s="43">
        <v>7.5</v>
      </c>
      <c r="E61" s="43"/>
      <c r="F61" s="43">
        <v>8</v>
      </c>
      <c r="G61" s="47">
        <f>C61*D61*F61</f>
        <v>60</v>
      </c>
      <c r="H61" s="43" t="s">
        <v>25</v>
      </c>
    </row>
    <row r="62" spans="1:8" x14ac:dyDescent="0.2">
      <c r="A62" s="12"/>
      <c r="B62" s="23" t="s">
        <v>225</v>
      </c>
      <c r="C62" s="23">
        <v>2</v>
      </c>
      <c r="D62" s="162">
        <v>3</v>
      </c>
      <c r="E62" s="163"/>
      <c r="F62" s="50">
        <v>8</v>
      </c>
      <c r="G62" s="18">
        <f>C62*D62*F62</f>
        <v>48</v>
      </c>
      <c r="H62" s="20" t="s">
        <v>25</v>
      </c>
    </row>
    <row r="63" spans="1:8" x14ac:dyDescent="0.2">
      <c r="A63" s="12"/>
      <c r="B63" s="23" t="s">
        <v>225</v>
      </c>
      <c r="C63" s="23">
        <v>1</v>
      </c>
      <c r="D63" s="162">
        <v>1.5</v>
      </c>
      <c r="E63" s="163"/>
      <c r="F63" s="50">
        <v>8</v>
      </c>
      <c r="G63" s="18">
        <f>C63*D63*F63</f>
        <v>12</v>
      </c>
      <c r="H63" s="20" t="s">
        <v>25</v>
      </c>
    </row>
    <row r="64" spans="1:8" s="4" customFormat="1" x14ac:dyDescent="0.2">
      <c r="A64" s="16"/>
      <c r="B64" s="43"/>
      <c r="C64" s="43"/>
      <c r="D64" s="43"/>
      <c r="E64" s="43"/>
      <c r="F64" s="16" t="s">
        <v>52</v>
      </c>
      <c r="G64" s="47">
        <f>SUM(G60:G63)</f>
        <v>182.32</v>
      </c>
      <c r="H64" s="43" t="s">
        <v>25</v>
      </c>
    </row>
    <row r="65" spans="1:8" s="4" customFormat="1" x14ac:dyDescent="0.2">
      <c r="A65" s="125"/>
      <c r="B65" s="127"/>
      <c r="C65" s="127"/>
      <c r="D65" s="127"/>
      <c r="E65" s="127"/>
      <c r="F65" s="125" t="s">
        <v>56</v>
      </c>
      <c r="G65" s="126">
        <v>182.32</v>
      </c>
      <c r="H65" s="127" t="s">
        <v>25</v>
      </c>
    </row>
    <row r="66" spans="1:8" s="4" customFormat="1" ht="25.5" x14ac:dyDescent="0.2">
      <c r="A66" s="59">
        <v>1.7</v>
      </c>
      <c r="B66" s="239" t="s">
        <v>160</v>
      </c>
      <c r="C66" s="62"/>
      <c r="D66" s="62"/>
      <c r="E66" s="62"/>
      <c r="F66" s="62"/>
      <c r="G66" s="68"/>
      <c r="H66" s="62"/>
    </row>
    <row r="67" spans="1:8" s="4" customFormat="1" x14ac:dyDescent="0.2">
      <c r="A67" s="16"/>
      <c r="B67" s="16" t="s">
        <v>244</v>
      </c>
      <c r="C67" s="16">
        <v>1</v>
      </c>
      <c r="D67" s="43">
        <v>7.79</v>
      </c>
      <c r="E67" s="43"/>
      <c r="F67" s="43">
        <v>8</v>
      </c>
      <c r="G67" s="47">
        <f t="shared" ref="G67:G72" si="3">C67*D67*F67</f>
        <v>62.32</v>
      </c>
      <c r="H67" s="43" t="s">
        <v>25</v>
      </c>
    </row>
    <row r="68" spans="1:8" s="4" customFormat="1" x14ac:dyDescent="0.2">
      <c r="A68" s="16"/>
      <c r="B68" s="16" t="s">
        <v>159</v>
      </c>
      <c r="C68" s="16">
        <v>1</v>
      </c>
      <c r="D68" s="43">
        <v>7.5</v>
      </c>
      <c r="E68" s="43"/>
      <c r="F68" s="43">
        <v>8</v>
      </c>
      <c r="G68" s="47">
        <f t="shared" si="3"/>
        <v>60</v>
      </c>
      <c r="H68" s="43" t="s">
        <v>25</v>
      </c>
    </row>
    <row r="69" spans="1:8" x14ac:dyDescent="0.2">
      <c r="A69" s="12"/>
      <c r="B69" s="23" t="s">
        <v>225</v>
      </c>
      <c r="C69" s="23">
        <v>2</v>
      </c>
      <c r="D69" s="162">
        <v>3</v>
      </c>
      <c r="E69" s="163"/>
      <c r="F69" s="50">
        <v>8</v>
      </c>
      <c r="G69" s="18">
        <f t="shared" si="3"/>
        <v>48</v>
      </c>
      <c r="H69" s="20" t="s">
        <v>25</v>
      </c>
    </row>
    <row r="70" spans="1:8" x14ac:dyDescent="0.2">
      <c r="A70" s="12"/>
      <c r="B70" s="23" t="s">
        <v>225</v>
      </c>
      <c r="C70" s="23">
        <v>1</v>
      </c>
      <c r="D70" s="162">
        <v>1.5</v>
      </c>
      <c r="E70" s="163"/>
      <c r="F70" s="50">
        <v>8</v>
      </c>
      <c r="G70" s="18">
        <f t="shared" si="3"/>
        <v>12</v>
      </c>
      <c r="H70" s="20" t="s">
        <v>25</v>
      </c>
    </row>
    <row r="71" spans="1:8" s="4" customFormat="1" x14ac:dyDescent="0.2">
      <c r="A71" s="21"/>
      <c r="B71" s="21" t="s">
        <v>245</v>
      </c>
      <c r="C71" s="15">
        <v>1</v>
      </c>
      <c r="D71" s="15">
        <v>3.25</v>
      </c>
      <c r="E71" s="15"/>
      <c r="F71" s="15">
        <v>7</v>
      </c>
      <c r="G71" s="18">
        <f t="shared" si="3"/>
        <v>22.75</v>
      </c>
      <c r="H71" s="15" t="s">
        <v>25</v>
      </c>
    </row>
    <row r="72" spans="1:8" s="4" customFormat="1" x14ac:dyDescent="0.2">
      <c r="A72" s="21"/>
      <c r="B72" s="21" t="s">
        <v>252</v>
      </c>
      <c r="C72" s="15">
        <v>1</v>
      </c>
      <c r="D72" s="15">
        <v>5.875</v>
      </c>
      <c r="E72" s="15"/>
      <c r="F72" s="15">
        <v>7</v>
      </c>
      <c r="G72" s="18">
        <f t="shared" si="3"/>
        <v>41.125</v>
      </c>
      <c r="H72" s="15" t="s">
        <v>25</v>
      </c>
    </row>
    <row r="73" spans="1:8" s="4" customFormat="1" x14ac:dyDescent="0.2">
      <c r="A73" s="21"/>
      <c r="B73" s="21"/>
      <c r="C73" s="15"/>
      <c r="D73" s="15"/>
      <c r="E73" s="15"/>
      <c r="F73" s="21" t="s">
        <v>52</v>
      </c>
      <c r="G73" s="18">
        <f>SUM(G67:G72)</f>
        <v>246.19499999999999</v>
      </c>
      <c r="H73" s="15" t="s">
        <v>25</v>
      </c>
    </row>
    <row r="74" spans="1:8" s="4" customFormat="1" x14ac:dyDescent="0.2">
      <c r="A74" s="123"/>
      <c r="B74" s="124"/>
      <c r="C74" s="124"/>
      <c r="D74" s="124"/>
      <c r="E74" s="124"/>
      <c r="F74" s="125" t="s">
        <v>56</v>
      </c>
      <c r="G74" s="126">
        <f>SUM(G73,0)</f>
        <v>246.19499999999999</v>
      </c>
      <c r="H74" s="127" t="s">
        <v>25</v>
      </c>
    </row>
    <row r="75" spans="1:8" s="4" customFormat="1" x14ac:dyDescent="0.2">
      <c r="A75" s="69">
        <v>1.8</v>
      </c>
      <c r="B75" s="62" t="s">
        <v>161</v>
      </c>
      <c r="C75" s="62"/>
      <c r="D75" s="62"/>
      <c r="E75" s="62"/>
      <c r="F75" s="62"/>
      <c r="G75" s="68"/>
      <c r="H75" s="62"/>
    </row>
    <row r="76" spans="1:8" s="4" customFormat="1" x14ac:dyDescent="0.2">
      <c r="A76" s="51"/>
      <c r="B76" s="15" t="s">
        <v>249</v>
      </c>
      <c r="C76" s="15">
        <v>1</v>
      </c>
      <c r="D76" s="15">
        <v>11.125</v>
      </c>
      <c r="E76" s="17"/>
      <c r="F76" s="17"/>
      <c r="G76" s="18">
        <f t="shared" ref="G76:G82" si="4">C76*D76</f>
        <v>11.125</v>
      </c>
      <c r="H76" s="15" t="s">
        <v>38</v>
      </c>
    </row>
    <row r="77" spans="1:8" s="4" customFormat="1" x14ac:dyDescent="0.2">
      <c r="A77" s="51"/>
      <c r="B77" s="15" t="s">
        <v>246</v>
      </c>
      <c r="C77" s="15">
        <v>1</v>
      </c>
      <c r="D77" s="15">
        <v>26.25</v>
      </c>
      <c r="E77" s="17"/>
      <c r="F77" s="17"/>
      <c r="G77" s="18">
        <f t="shared" si="4"/>
        <v>26.25</v>
      </c>
      <c r="H77" s="15" t="s">
        <v>38</v>
      </c>
    </row>
    <row r="78" spans="1:8" s="4" customFormat="1" x14ac:dyDescent="0.2">
      <c r="A78" s="51"/>
      <c r="B78" s="15" t="s">
        <v>247</v>
      </c>
      <c r="C78" s="15">
        <v>1</v>
      </c>
      <c r="D78" s="15">
        <v>18</v>
      </c>
      <c r="E78" s="17"/>
      <c r="F78" s="17"/>
      <c r="G78" s="18">
        <f t="shared" si="4"/>
        <v>18</v>
      </c>
      <c r="H78" s="15" t="s">
        <v>38</v>
      </c>
    </row>
    <row r="79" spans="1:8" s="4" customFormat="1" x14ac:dyDescent="0.2">
      <c r="A79" s="51"/>
      <c r="B79" s="15" t="s">
        <v>248</v>
      </c>
      <c r="C79" s="15">
        <v>1</v>
      </c>
      <c r="D79" s="15">
        <v>17.875</v>
      </c>
      <c r="E79" s="17"/>
      <c r="F79" s="17"/>
      <c r="G79" s="18">
        <f t="shared" si="4"/>
        <v>17.875</v>
      </c>
      <c r="H79" s="15" t="s">
        <v>38</v>
      </c>
    </row>
    <row r="80" spans="1:8" s="4" customFormat="1" x14ac:dyDescent="0.2">
      <c r="A80" s="51"/>
      <c r="B80" s="15" t="s">
        <v>162</v>
      </c>
      <c r="C80" s="15">
        <v>1</v>
      </c>
      <c r="D80" s="15">
        <v>11.875</v>
      </c>
      <c r="E80" s="17"/>
      <c r="F80" s="17"/>
      <c r="G80" s="18">
        <f t="shared" si="4"/>
        <v>11.875</v>
      </c>
      <c r="H80" s="15" t="s">
        <v>38</v>
      </c>
    </row>
    <row r="81" spans="1:8" s="4" customFormat="1" x14ac:dyDescent="0.2">
      <c r="A81" s="51"/>
      <c r="B81" s="15"/>
      <c r="C81" s="15">
        <v>1</v>
      </c>
      <c r="D81" s="15">
        <v>10.41</v>
      </c>
      <c r="E81" s="17"/>
      <c r="F81" s="17"/>
      <c r="G81" s="18">
        <f t="shared" si="4"/>
        <v>10.41</v>
      </c>
      <c r="H81" s="15" t="s">
        <v>38</v>
      </c>
    </row>
    <row r="82" spans="1:8" s="4" customFormat="1" x14ac:dyDescent="0.2">
      <c r="A82" s="51"/>
      <c r="B82" s="15"/>
      <c r="C82" s="15">
        <v>1</v>
      </c>
      <c r="D82" s="15">
        <v>8.83</v>
      </c>
      <c r="E82" s="17"/>
      <c r="F82" s="17"/>
      <c r="G82" s="18">
        <f t="shared" si="4"/>
        <v>8.83</v>
      </c>
      <c r="H82" s="15" t="s">
        <v>38</v>
      </c>
    </row>
    <row r="83" spans="1:8" s="4" customFormat="1" x14ac:dyDescent="0.2">
      <c r="A83" s="51"/>
      <c r="B83" s="15"/>
      <c r="C83" s="15"/>
      <c r="D83" s="15"/>
      <c r="E83" s="17"/>
      <c r="F83" s="51" t="s">
        <v>52</v>
      </c>
      <c r="G83" s="30">
        <f>SUM(G76:G82)</f>
        <v>104.36499999999999</v>
      </c>
      <c r="H83" s="17" t="s">
        <v>38</v>
      </c>
    </row>
    <row r="84" spans="1:8" x14ac:dyDescent="0.2">
      <c r="A84" s="125"/>
      <c r="B84" s="127"/>
      <c r="C84" s="127"/>
      <c r="D84" s="127"/>
      <c r="E84" s="127"/>
      <c r="F84" s="125" t="s">
        <v>56</v>
      </c>
      <c r="G84" s="126">
        <v>104.5</v>
      </c>
      <c r="H84" s="127" t="s">
        <v>38</v>
      </c>
    </row>
    <row r="85" spans="1:8" x14ac:dyDescent="0.2">
      <c r="A85" s="69">
        <v>1.9</v>
      </c>
      <c r="B85" s="62" t="s">
        <v>188</v>
      </c>
      <c r="C85" s="62"/>
      <c r="D85" s="62"/>
      <c r="E85" s="62"/>
      <c r="F85" s="62"/>
      <c r="G85" s="68"/>
      <c r="H85" s="62"/>
    </row>
    <row r="86" spans="1:8" x14ac:dyDescent="0.2">
      <c r="A86" s="51"/>
      <c r="B86" s="15" t="s">
        <v>268</v>
      </c>
      <c r="C86" s="15">
        <v>1</v>
      </c>
      <c r="D86" s="15">
        <v>8.375</v>
      </c>
      <c r="E86" s="15"/>
      <c r="F86" s="15">
        <v>4</v>
      </c>
      <c r="G86" s="18">
        <f>C86*D86*F86</f>
        <v>33.5</v>
      </c>
      <c r="H86" s="15" t="s">
        <v>25</v>
      </c>
    </row>
    <row r="87" spans="1:8" x14ac:dyDescent="0.2">
      <c r="A87" s="51"/>
      <c r="B87" s="15" t="s">
        <v>268</v>
      </c>
      <c r="C87" s="15">
        <v>1</v>
      </c>
      <c r="D87" s="15">
        <v>6.5</v>
      </c>
      <c r="E87" s="15"/>
      <c r="F87" s="15">
        <v>4</v>
      </c>
      <c r="G87" s="18">
        <f>C87*D87*F87</f>
        <v>26</v>
      </c>
      <c r="H87" s="15" t="s">
        <v>25</v>
      </c>
    </row>
    <row r="88" spans="1:8" x14ac:dyDescent="0.2">
      <c r="A88" s="51"/>
      <c r="B88" s="15" t="s">
        <v>269</v>
      </c>
      <c r="C88" s="15">
        <v>1</v>
      </c>
      <c r="D88" s="15">
        <v>3.25</v>
      </c>
      <c r="E88" s="15"/>
      <c r="F88" s="15">
        <v>4</v>
      </c>
      <c r="G88" s="18">
        <f>C88*D88*F88</f>
        <v>13</v>
      </c>
      <c r="H88" s="15" t="s">
        <v>25</v>
      </c>
    </row>
    <row r="89" spans="1:8" x14ac:dyDescent="0.2">
      <c r="A89" s="51"/>
      <c r="B89" s="15" t="s">
        <v>269</v>
      </c>
      <c r="C89" s="15">
        <v>1</v>
      </c>
      <c r="D89" s="15">
        <v>7.16</v>
      </c>
      <c r="E89" s="15"/>
      <c r="F89" s="15">
        <v>4</v>
      </c>
      <c r="G89" s="18">
        <f>C89*D89*F89</f>
        <v>28.64</v>
      </c>
      <c r="H89" s="15" t="s">
        <v>25</v>
      </c>
    </row>
    <row r="90" spans="1:8" x14ac:dyDescent="0.2">
      <c r="A90" s="125"/>
      <c r="B90" s="127"/>
      <c r="C90" s="124"/>
      <c r="D90" s="127"/>
      <c r="E90" s="127"/>
      <c r="F90" s="125" t="s">
        <v>52</v>
      </c>
      <c r="G90" s="126">
        <f>SUM(G86:G89)</f>
        <v>101.14</v>
      </c>
      <c r="H90" s="127" t="s">
        <v>25</v>
      </c>
    </row>
    <row r="91" spans="1:8" x14ac:dyDescent="0.2">
      <c r="A91" s="59">
        <v>2.1</v>
      </c>
      <c r="B91" s="60" t="s">
        <v>54</v>
      </c>
      <c r="C91" s="61"/>
      <c r="D91" s="62"/>
      <c r="E91" s="62"/>
      <c r="F91" s="63"/>
      <c r="G91" s="64"/>
      <c r="H91" s="62"/>
    </row>
    <row r="92" spans="1:8" x14ac:dyDescent="0.2">
      <c r="A92" s="12" t="s">
        <v>258</v>
      </c>
      <c r="B92" s="242" t="s">
        <v>55</v>
      </c>
      <c r="C92" s="14"/>
      <c r="D92" s="15"/>
      <c r="E92" s="15"/>
      <c r="F92" s="28"/>
      <c r="G92" s="22"/>
      <c r="H92" s="15"/>
    </row>
    <row r="93" spans="1:8" x14ac:dyDescent="0.2">
      <c r="A93" s="12"/>
      <c r="B93" s="21" t="s">
        <v>250</v>
      </c>
      <c r="C93" s="14">
        <v>1</v>
      </c>
      <c r="D93" s="15">
        <v>10</v>
      </c>
      <c r="E93" s="15"/>
      <c r="F93" s="16">
        <v>1</v>
      </c>
      <c r="G93" s="19">
        <f>C93*D93*F93</f>
        <v>10</v>
      </c>
      <c r="H93" s="20" t="s">
        <v>25</v>
      </c>
    </row>
    <row r="94" spans="1:8" x14ac:dyDescent="0.2">
      <c r="A94" s="16"/>
      <c r="B94" s="16" t="s">
        <v>251</v>
      </c>
      <c r="C94" s="14">
        <v>1</v>
      </c>
      <c r="D94" s="15">
        <v>3.75</v>
      </c>
      <c r="E94" s="15"/>
      <c r="F94" s="16">
        <v>9</v>
      </c>
      <c r="G94" s="19">
        <f t="shared" ref="G94:G99" si="5">C94*D94*F94</f>
        <v>33.75</v>
      </c>
      <c r="H94" s="20" t="s">
        <v>25</v>
      </c>
    </row>
    <row r="95" spans="1:8" x14ac:dyDescent="0.2">
      <c r="A95" s="16"/>
      <c r="B95" s="16" t="s">
        <v>163</v>
      </c>
      <c r="C95" s="14">
        <v>-1</v>
      </c>
      <c r="D95" s="15">
        <v>6</v>
      </c>
      <c r="E95" s="15"/>
      <c r="F95" s="16">
        <v>7</v>
      </c>
      <c r="G95" s="19">
        <f t="shared" si="5"/>
        <v>-42</v>
      </c>
      <c r="H95" s="20" t="s">
        <v>25</v>
      </c>
    </row>
    <row r="96" spans="1:8" x14ac:dyDescent="0.2">
      <c r="A96" s="16"/>
      <c r="B96" s="16" t="s">
        <v>253</v>
      </c>
      <c r="C96" s="14">
        <v>1</v>
      </c>
      <c r="D96" s="15">
        <v>8.75</v>
      </c>
      <c r="E96" s="15"/>
      <c r="F96" s="16">
        <v>7</v>
      </c>
      <c r="G96" s="19">
        <f t="shared" si="5"/>
        <v>61.25</v>
      </c>
      <c r="H96" s="20" t="s">
        <v>25</v>
      </c>
    </row>
    <row r="97" spans="1:8" x14ac:dyDescent="0.2">
      <c r="A97" s="16"/>
      <c r="B97" s="16" t="s">
        <v>254</v>
      </c>
      <c r="C97" s="14">
        <v>1</v>
      </c>
      <c r="D97" s="15">
        <v>5.875</v>
      </c>
      <c r="E97" s="15"/>
      <c r="F97" s="16">
        <v>3.5</v>
      </c>
      <c r="G97" s="19">
        <f t="shared" si="5"/>
        <v>20.5625</v>
      </c>
      <c r="H97" s="20" t="s">
        <v>25</v>
      </c>
    </row>
    <row r="98" spans="1:8" x14ac:dyDescent="0.2">
      <c r="A98" s="16"/>
      <c r="B98" s="16" t="s">
        <v>93</v>
      </c>
      <c r="C98" s="14">
        <v>1</v>
      </c>
      <c r="D98" s="15">
        <v>5.75</v>
      </c>
      <c r="E98" s="15"/>
      <c r="F98" s="16">
        <v>0.75</v>
      </c>
      <c r="G98" s="19">
        <f t="shared" si="5"/>
        <v>4.3125</v>
      </c>
      <c r="H98" s="20" t="s">
        <v>25</v>
      </c>
    </row>
    <row r="99" spans="1:8" x14ac:dyDescent="0.2">
      <c r="A99" s="16"/>
      <c r="B99" s="16" t="s">
        <v>170</v>
      </c>
      <c r="C99" s="14">
        <v>-1</v>
      </c>
      <c r="D99" s="15">
        <v>2.5</v>
      </c>
      <c r="E99" s="15"/>
      <c r="F99" s="16">
        <v>7</v>
      </c>
      <c r="G99" s="19">
        <f t="shared" si="5"/>
        <v>-17.5</v>
      </c>
      <c r="H99" s="20" t="s">
        <v>25</v>
      </c>
    </row>
    <row r="100" spans="1:8" x14ac:dyDescent="0.2">
      <c r="A100" s="16"/>
      <c r="B100" s="28"/>
      <c r="C100" s="14"/>
      <c r="D100" s="15"/>
      <c r="E100" s="15"/>
      <c r="F100" s="12" t="s">
        <v>52</v>
      </c>
      <c r="G100" s="25">
        <f>SUM(G93:G99)</f>
        <v>70.375</v>
      </c>
      <c r="H100" s="26" t="s">
        <v>25</v>
      </c>
    </row>
    <row r="101" spans="1:8" x14ac:dyDescent="0.2">
      <c r="A101" s="107"/>
      <c r="B101" s="108"/>
      <c r="C101" s="109"/>
      <c r="D101" s="110"/>
      <c r="E101" s="110"/>
      <c r="F101" s="115" t="s">
        <v>56</v>
      </c>
      <c r="G101" s="112">
        <f>ROUND(G100,1)</f>
        <v>70.400000000000006</v>
      </c>
      <c r="H101" s="113" t="s">
        <v>25</v>
      </c>
    </row>
    <row r="102" spans="1:8" ht="27" customHeight="1" x14ac:dyDescent="0.2">
      <c r="A102" s="59" t="s">
        <v>256</v>
      </c>
      <c r="B102" s="482" t="s">
        <v>165</v>
      </c>
      <c r="C102" s="483"/>
      <c r="D102" s="483"/>
      <c r="E102" s="483"/>
      <c r="F102" s="483"/>
      <c r="G102" s="483"/>
      <c r="H102" s="484"/>
    </row>
    <row r="103" spans="1:8" ht="14.25" customHeight="1" x14ac:dyDescent="0.2">
      <c r="A103" s="16"/>
      <c r="B103" s="23" t="s">
        <v>166</v>
      </c>
      <c r="C103" s="49">
        <v>1</v>
      </c>
      <c r="D103" s="43">
        <v>9.5</v>
      </c>
      <c r="E103" s="43"/>
      <c r="F103" s="16">
        <v>9</v>
      </c>
      <c r="G103" s="47">
        <f>C103*D103*F103</f>
        <v>85.5</v>
      </c>
      <c r="H103" s="43" t="s">
        <v>25</v>
      </c>
    </row>
    <row r="104" spans="1:8" ht="14.25" customHeight="1" x14ac:dyDescent="0.2">
      <c r="A104" s="16"/>
      <c r="B104" s="16" t="s">
        <v>167</v>
      </c>
      <c r="C104" s="14">
        <v>1</v>
      </c>
      <c r="D104" s="15">
        <v>12</v>
      </c>
      <c r="E104" s="15"/>
      <c r="F104" s="16">
        <v>9</v>
      </c>
      <c r="G104" s="47">
        <f>C104*D104*F104</f>
        <v>108</v>
      </c>
      <c r="H104" s="20" t="s">
        <v>25</v>
      </c>
    </row>
    <row r="105" spans="1:8" ht="14.25" customHeight="1" x14ac:dyDescent="0.2">
      <c r="A105" s="16"/>
      <c r="B105" s="16" t="s">
        <v>94</v>
      </c>
      <c r="C105" s="14">
        <v>-1</v>
      </c>
      <c r="D105" s="15">
        <v>3.25</v>
      </c>
      <c r="E105" s="15"/>
      <c r="F105" s="16">
        <v>7</v>
      </c>
      <c r="G105" s="47">
        <f>C105*D105*F105</f>
        <v>-22.75</v>
      </c>
      <c r="H105" s="20" t="s">
        <v>25</v>
      </c>
    </row>
    <row r="106" spans="1:8" ht="14.25" customHeight="1" x14ac:dyDescent="0.2">
      <c r="A106" s="16"/>
      <c r="B106" s="16" t="s">
        <v>168</v>
      </c>
      <c r="C106" s="14">
        <v>1</v>
      </c>
      <c r="D106" s="15">
        <v>14.75</v>
      </c>
      <c r="E106" s="15"/>
      <c r="F106" s="16">
        <v>9</v>
      </c>
      <c r="G106" s="47">
        <f>C106*D106*F106</f>
        <v>132.75</v>
      </c>
      <c r="H106" s="20" t="s">
        <v>25</v>
      </c>
    </row>
    <row r="107" spans="1:8" x14ac:dyDescent="0.2">
      <c r="A107" s="16"/>
      <c r="B107" s="16"/>
      <c r="C107" s="14"/>
      <c r="D107" s="15"/>
      <c r="E107" s="15"/>
      <c r="F107" s="12" t="s">
        <v>57</v>
      </c>
      <c r="G107" s="30">
        <f>SUM(G103:G105)</f>
        <v>170.75</v>
      </c>
      <c r="H107" s="26" t="s">
        <v>25</v>
      </c>
    </row>
    <row r="108" spans="1:8" ht="14.25" customHeight="1" x14ac:dyDescent="0.2">
      <c r="A108" s="107"/>
      <c r="B108" s="107"/>
      <c r="C108" s="109"/>
      <c r="D108" s="110"/>
      <c r="E108" s="110"/>
      <c r="F108" s="115" t="s">
        <v>56</v>
      </c>
      <c r="G108" s="114">
        <f>ROUND(G107,0)</f>
        <v>171</v>
      </c>
      <c r="H108" s="113" t="s">
        <v>25</v>
      </c>
    </row>
    <row r="109" spans="1:8" ht="27.75" customHeight="1" x14ac:dyDescent="0.2">
      <c r="A109" s="59" t="s">
        <v>257</v>
      </c>
      <c r="B109" s="479" t="s">
        <v>164</v>
      </c>
      <c r="C109" s="480"/>
      <c r="D109" s="480"/>
      <c r="E109" s="480"/>
      <c r="F109" s="480"/>
      <c r="G109" s="480"/>
      <c r="H109" s="481"/>
    </row>
    <row r="110" spans="1:8" x14ac:dyDescent="0.2">
      <c r="A110" s="16"/>
      <c r="B110" s="263" t="s">
        <v>205</v>
      </c>
      <c r="C110" s="94">
        <v>1</v>
      </c>
      <c r="D110" s="23">
        <v>8.375</v>
      </c>
      <c r="E110" s="23"/>
      <c r="F110" s="23">
        <v>9</v>
      </c>
      <c r="G110" s="18">
        <f>C110*D110*F110</f>
        <v>75.375</v>
      </c>
      <c r="H110" s="20" t="s">
        <v>25</v>
      </c>
    </row>
    <row r="111" spans="1:8" x14ac:dyDescent="0.2">
      <c r="A111" s="16"/>
      <c r="B111" s="263" t="s">
        <v>205</v>
      </c>
      <c r="C111" s="94">
        <v>1</v>
      </c>
      <c r="D111" s="23">
        <v>7</v>
      </c>
      <c r="E111" s="23"/>
      <c r="F111" s="23">
        <v>9</v>
      </c>
      <c r="G111" s="18">
        <f>C111*D111*F111</f>
        <v>63</v>
      </c>
      <c r="H111" s="20" t="s">
        <v>25</v>
      </c>
    </row>
    <row r="112" spans="1:8" x14ac:dyDescent="0.2">
      <c r="A112" s="16"/>
      <c r="B112" s="263"/>
      <c r="C112" s="263"/>
      <c r="D112" s="263"/>
      <c r="E112" s="263"/>
      <c r="F112" s="23" t="s">
        <v>52</v>
      </c>
      <c r="G112" s="18">
        <f>SUM(G110:G111)</f>
        <v>138.375</v>
      </c>
      <c r="H112" s="20" t="s">
        <v>25</v>
      </c>
    </row>
    <row r="113" spans="1:8" ht="14.25" customHeight="1" x14ac:dyDescent="0.2">
      <c r="A113" s="245"/>
      <c r="B113" s="245"/>
      <c r="C113" s="246"/>
      <c r="D113" s="124"/>
      <c r="E113" s="124"/>
      <c r="F113" s="249" t="s">
        <v>56</v>
      </c>
      <c r="G113" s="126">
        <v>138.5</v>
      </c>
      <c r="H113" s="247" t="s">
        <v>25</v>
      </c>
    </row>
    <row r="114" spans="1:8" ht="25.5" x14ac:dyDescent="0.2">
      <c r="A114" s="243" t="s">
        <v>259</v>
      </c>
      <c r="B114" s="248" t="s">
        <v>169</v>
      </c>
      <c r="C114" s="66"/>
      <c r="D114" s="67"/>
      <c r="E114" s="67"/>
      <c r="F114" s="59"/>
      <c r="G114" s="68"/>
      <c r="H114" s="244"/>
    </row>
    <row r="115" spans="1:8" ht="14.25" customHeight="1" x14ac:dyDescent="0.2">
      <c r="A115" s="16"/>
      <c r="B115" s="16" t="s">
        <v>255</v>
      </c>
      <c r="C115" s="14">
        <v>1</v>
      </c>
      <c r="D115" s="15">
        <v>5.125</v>
      </c>
      <c r="E115" s="15"/>
      <c r="F115" s="16">
        <v>12.5</v>
      </c>
      <c r="G115" s="18">
        <f>C115*D115*F115</f>
        <v>64.0625</v>
      </c>
      <c r="H115" s="20" t="s">
        <v>25</v>
      </c>
    </row>
    <row r="116" spans="1:8" ht="14.25" customHeight="1" x14ac:dyDescent="0.2">
      <c r="A116" s="245"/>
      <c r="B116" s="245"/>
      <c r="C116" s="246"/>
      <c r="D116" s="124"/>
      <c r="E116" s="124"/>
      <c r="F116" s="249" t="s">
        <v>56</v>
      </c>
      <c r="G116" s="126">
        <v>64.099999999999994</v>
      </c>
      <c r="H116" s="247" t="s">
        <v>25</v>
      </c>
    </row>
    <row r="117" spans="1:8" ht="38.25" x14ac:dyDescent="0.2">
      <c r="A117" s="243" t="s">
        <v>260</v>
      </c>
      <c r="B117" s="248" t="s">
        <v>261</v>
      </c>
      <c r="C117" s="66"/>
      <c r="D117" s="67"/>
      <c r="E117" s="67"/>
      <c r="F117" s="59"/>
      <c r="G117" s="68"/>
      <c r="H117" s="244"/>
    </row>
    <row r="118" spans="1:8" ht="14.25" customHeight="1" x14ac:dyDescent="0.2">
      <c r="A118" s="16"/>
      <c r="B118" s="16" t="s">
        <v>262</v>
      </c>
      <c r="C118" s="14">
        <v>1</v>
      </c>
      <c r="D118" s="15">
        <v>6.875</v>
      </c>
      <c r="E118" s="15"/>
      <c r="F118" s="16">
        <v>9</v>
      </c>
      <c r="G118" s="18">
        <f>C118*D118*F118</f>
        <v>61.875</v>
      </c>
      <c r="H118" s="20" t="s">
        <v>25</v>
      </c>
    </row>
    <row r="119" spans="1:8" ht="14.25" customHeight="1" x14ac:dyDescent="0.2">
      <c r="A119" s="16"/>
      <c r="B119" s="16" t="s">
        <v>263</v>
      </c>
      <c r="C119" s="14">
        <v>1</v>
      </c>
      <c r="D119" s="15">
        <v>3.25</v>
      </c>
      <c r="E119" s="15"/>
      <c r="F119" s="16">
        <v>9</v>
      </c>
      <c r="G119" s="18">
        <f>C119*D119*F119</f>
        <v>29.25</v>
      </c>
      <c r="H119" s="20" t="s">
        <v>25</v>
      </c>
    </row>
    <row r="120" spans="1:8" ht="14.25" customHeight="1" x14ac:dyDescent="0.2">
      <c r="A120" s="16"/>
      <c r="B120" s="16"/>
      <c r="C120" s="14"/>
      <c r="D120" s="15"/>
      <c r="E120" s="15"/>
      <c r="F120" s="16" t="s">
        <v>52</v>
      </c>
      <c r="G120" s="18">
        <f>SUM(G118:G119)</f>
        <v>91.125</v>
      </c>
      <c r="H120" s="20" t="s">
        <v>25</v>
      </c>
    </row>
    <row r="121" spans="1:8" ht="14.25" customHeight="1" x14ac:dyDescent="0.2">
      <c r="A121" s="249"/>
      <c r="B121" s="249"/>
      <c r="C121" s="264"/>
      <c r="D121" s="127"/>
      <c r="E121" s="127"/>
      <c r="F121" s="249" t="s">
        <v>56</v>
      </c>
      <c r="G121" s="126">
        <v>91.25</v>
      </c>
      <c r="H121" s="247" t="s">
        <v>25</v>
      </c>
    </row>
    <row r="122" spans="1:8" ht="14.25" customHeight="1" x14ac:dyDescent="0.2">
      <c r="A122" s="59">
        <v>2.2999999999999998</v>
      </c>
      <c r="B122" s="60" t="s">
        <v>58</v>
      </c>
      <c r="C122" s="66"/>
      <c r="D122" s="67"/>
      <c r="E122" s="67"/>
      <c r="F122" s="72"/>
      <c r="G122" s="73"/>
      <c r="H122" s="67"/>
    </row>
    <row r="123" spans="1:8" s="2" customFormat="1" ht="14.25" x14ac:dyDescent="0.2">
      <c r="A123" s="16"/>
      <c r="B123" s="16" t="s">
        <v>264</v>
      </c>
      <c r="C123" s="14">
        <v>1</v>
      </c>
      <c r="D123" s="15">
        <v>8.875</v>
      </c>
      <c r="E123" s="15"/>
      <c r="F123" s="16">
        <v>4</v>
      </c>
      <c r="G123" s="19">
        <f>SUM(C123*D123*F123)</f>
        <v>35.5</v>
      </c>
      <c r="H123" s="20" t="s">
        <v>25</v>
      </c>
    </row>
    <row r="124" spans="1:8" s="2" customFormat="1" ht="14.25" x14ac:dyDescent="0.2">
      <c r="A124" s="16"/>
      <c r="B124" s="16" t="s">
        <v>95</v>
      </c>
      <c r="C124" s="14">
        <v>3</v>
      </c>
      <c r="D124" s="15">
        <v>4.25</v>
      </c>
      <c r="E124" s="15"/>
      <c r="F124" s="16">
        <v>4</v>
      </c>
      <c r="G124" s="19">
        <f>SUM(C124*D124*F124)</f>
        <v>51</v>
      </c>
      <c r="H124" s="20" t="s">
        <v>25</v>
      </c>
    </row>
    <row r="125" spans="1:8" s="2" customFormat="1" ht="14.25" x14ac:dyDescent="0.2">
      <c r="A125" s="16"/>
      <c r="B125" s="16" t="s">
        <v>274</v>
      </c>
      <c r="C125" s="14">
        <v>1</v>
      </c>
      <c r="D125" s="15">
        <v>2.5</v>
      </c>
      <c r="E125" s="15"/>
      <c r="F125" s="16">
        <v>4</v>
      </c>
      <c r="G125" s="19">
        <f>SUM(C125*D125*F125)</f>
        <v>10</v>
      </c>
      <c r="H125" s="20" t="s">
        <v>25</v>
      </c>
    </row>
    <row r="126" spans="1:8" s="2" customFormat="1" ht="14.25" x14ac:dyDescent="0.2">
      <c r="A126" s="16"/>
      <c r="B126" s="16" t="s">
        <v>273</v>
      </c>
      <c r="C126" s="14">
        <v>1</v>
      </c>
      <c r="D126" s="15">
        <v>3</v>
      </c>
      <c r="E126" s="15"/>
      <c r="F126" s="16">
        <v>4</v>
      </c>
      <c r="G126" s="19">
        <f>SUM(C126*D126*F126)</f>
        <v>12</v>
      </c>
      <c r="H126" s="20" t="s">
        <v>25</v>
      </c>
    </row>
    <row r="127" spans="1:8" s="2" customFormat="1" ht="14.25" x14ac:dyDescent="0.2">
      <c r="A127" s="16"/>
      <c r="B127" s="16" t="s">
        <v>265</v>
      </c>
      <c r="C127" s="14">
        <v>1</v>
      </c>
      <c r="D127" s="15">
        <v>8.5</v>
      </c>
      <c r="E127" s="15"/>
      <c r="F127" s="16">
        <v>4</v>
      </c>
      <c r="G127" s="19">
        <f>SUM(C127*D127*F127)</f>
        <v>34</v>
      </c>
      <c r="H127" s="20" t="s">
        <v>25</v>
      </c>
    </row>
    <row r="128" spans="1:8" s="2" customFormat="1" ht="14.25" x14ac:dyDescent="0.2">
      <c r="A128" s="16"/>
      <c r="B128" s="28"/>
      <c r="C128" s="14"/>
      <c r="D128" s="15"/>
      <c r="E128" s="15"/>
      <c r="F128" s="16" t="s">
        <v>52</v>
      </c>
      <c r="G128" s="25">
        <f>SUM(G123:G127)</f>
        <v>142.5</v>
      </c>
      <c r="H128" s="26" t="s">
        <v>25</v>
      </c>
    </row>
    <row r="129" spans="1:9" s="2" customFormat="1" ht="14.25" x14ac:dyDescent="0.2">
      <c r="A129" s="118"/>
      <c r="B129" s="119"/>
      <c r="C129" s="120"/>
      <c r="D129" s="121"/>
      <c r="E129" s="121"/>
      <c r="F129" s="118" t="s">
        <v>56</v>
      </c>
      <c r="G129" s="114">
        <f>ROUND(G128,0)</f>
        <v>143</v>
      </c>
      <c r="H129" s="122" t="s">
        <v>25</v>
      </c>
    </row>
    <row r="130" spans="1:9" ht="14.25" customHeight="1" x14ac:dyDescent="0.2">
      <c r="A130" s="59">
        <v>2.4</v>
      </c>
      <c r="B130" s="74" t="s">
        <v>60</v>
      </c>
      <c r="C130" s="67"/>
      <c r="D130" s="67"/>
      <c r="E130" s="67"/>
      <c r="F130" s="71"/>
      <c r="G130" s="67"/>
      <c r="H130" s="67"/>
    </row>
    <row r="131" spans="1:9" ht="14.25" customHeight="1" x14ac:dyDescent="0.2">
      <c r="A131" s="12"/>
      <c r="B131" s="133" t="s">
        <v>172</v>
      </c>
      <c r="C131" s="11">
        <v>1</v>
      </c>
      <c r="D131" s="11">
        <v>10.5</v>
      </c>
      <c r="E131" s="11"/>
      <c r="F131" s="52">
        <v>8</v>
      </c>
      <c r="G131" s="90">
        <f>SUM(C131*D131*F131)</f>
        <v>84</v>
      </c>
      <c r="H131" s="132" t="s">
        <v>25</v>
      </c>
    </row>
    <row r="132" spans="1:9" ht="14.25" customHeight="1" x14ac:dyDescent="0.2">
      <c r="A132" s="12"/>
      <c r="B132" s="133" t="s">
        <v>173</v>
      </c>
      <c r="C132" s="11">
        <v>1</v>
      </c>
      <c r="D132" s="11">
        <v>8</v>
      </c>
      <c r="E132" s="11"/>
      <c r="F132" s="52">
        <v>8</v>
      </c>
      <c r="G132" s="90">
        <f>SUM(C132*D132*F132)</f>
        <v>64</v>
      </c>
      <c r="H132" s="132" t="s">
        <v>25</v>
      </c>
    </row>
    <row r="133" spans="1:9" x14ac:dyDescent="0.2">
      <c r="A133" s="52"/>
      <c r="B133" s="52" t="s">
        <v>266</v>
      </c>
      <c r="C133" s="89">
        <v>-2</v>
      </c>
      <c r="D133" s="89">
        <v>3</v>
      </c>
      <c r="E133" s="89"/>
      <c r="F133" s="89">
        <v>7</v>
      </c>
      <c r="G133" s="90">
        <f>SUM(C133*D133*F133)</f>
        <v>-42</v>
      </c>
      <c r="H133" s="132" t="s">
        <v>25</v>
      </c>
      <c r="I133" s="4"/>
    </row>
    <row r="134" spans="1:9" x14ac:dyDescent="0.2">
      <c r="A134" s="52"/>
      <c r="B134" s="52" t="s">
        <v>267</v>
      </c>
      <c r="C134" s="89">
        <v>-1</v>
      </c>
      <c r="D134" s="89">
        <v>3.5</v>
      </c>
      <c r="E134" s="89"/>
      <c r="F134" s="89">
        <v>7</v>
      </c>
      <c r="G134" s="90">
        <f>SUM(C134*D134*F134)</f>
        <v>-24.5</v>
      </c>
      <c r="H134" s="132" t="s">
        <v>25</v>
      </c>
      <c r="I134" s="4"/>
    </row>
    <row r="135" spans="1:9" x14ac:dyDescent="0.2">
      <c r="A135" s="52"/>
      <c r="B135" s="52" t="s">
        <v>174</v>
      </c>
      <c r="C135" s="89">
        <v>5</v>
      </c>
      <c r="D135" s="89">
        <v>5</v>
      </c>
      <c r="E135" s="89"/>
      <c r="F135" s="89">
        <v>5</v>
      </c>
      <c r="G135" s="90">
        <f>SUM(C135*D135*F135)</f>
        <v>125</v>
      </c>
      <c r="H135" s="132" t="s">
        <v>25</v>
      </c>
      <c r="I135" s="4"/>
    </row>
    <row r="136" spans="1:9" x14ac:dyDescent="0.2">
      <c r="A136" s="51"/>
      <c r="B136" s="21"/>
      <c r="C136" s="17"/>
      <c r="D136" s="17"/>
      <c r="E136" s="17"/>
      <c r="F136" s="51" t="s">
        <v>52</v>
      </c>
      <c r="G136" s="30">
        <f>SUM(G131:G135)</f>
        <v>206.5</v>
      </c>
      <c r="H136" s="154" t="s">
        <v>25</v>
      </c>
      <c r="I136" s="4"/>
    </row>
    <row r="137" spans="1:9" x14ac:dyDescent="0.2">
      <c r="A137" s="123"/>
      <c r="B137" s="124"/>
      <c r="C137" s="124"/>
      <c r="D137" s="124"/>
      <c r="E137" s="124"/>
      <c r="F137" s="125" t="s">
        <v>56</v>
      </c>
      <c r="G137" s="126">
        <f>ROUND(G136,1)</f>
        <v>206.5</v>
      </c>
      <c r="H137" s="127" t="s">
        <v>25</v>
      </c>
      <c r="I137" s="4"/>
    </row>
    <row r="138" spans="1:9" x14ac:dyDescent="0.2">
      <c r="A138" s="69">
        <v>2.6</v>
      </c>
      <c r="B138" s="62" t="s">
        <v>106</v>
      </c>
      <c r="C138" s="62"/>
      <c r="D138" s="62"/>
      <c r="E138" s="62"/>
      <c r="F138" s="69"/>
      <c r="G138" s="68"/>
      <c r="H138" s="62"/>
      <c r="I138" s="4"/>
    </row>
    <row r="139" spans="1:9" x14ac:dyDescent="0.2">
      <c r="A139" s="21"/>
      <c r="B139" s="15"/>
      <c r="C139" s="15">
        <v>1</v>
      </c>
      <c r="D139" s="15">
        <v>3.75</v>
      </c>
      <c r="E139" s="15"/>
      <c r="F139" s="51">
        <v>3</v>
      </c>
      <c r="G139" s="126">
        <f>C139*D139*F139</f>
        <v>11.25</v>
      </c>
      <c r="H139" s="127" t="s">
        <v>25</v>
      </c>
      <c r="I139" s="4"/>
    </row>
    <row r="140" spans="1:9" x14ac:dyDescent="0.2">
      <c r="A140" s="69">
        <v>3.1</v>
      </c>
      <c r="B140" s="62" t="s">
        <v>175</v>
      </c>
      <c r="C140" s="67"/>
      <c r="D140" s="67"/>
      <c r="E140" s="67"/>
      <c r="F140" s="67"/>
      <c r="G140" s="62"/>
      <c r="H140" s="62"/>
      <c r="I140" s="4"/>
    </row>
    <row r="141" spans="1:9" ht="15" customHeight="1" x14ac:dyDescent="0.2">
      <c r="A141" s="12"/>
      <c r="B141" s="16" t="s">
        <v>270</v>
      </c>
      <c r="C141" s="43">
        <v>1</v>
      </c>
      <c r="D141" s="44">
        <v>17</v>
      </c>
      <c r="E141" s="43"/>
      <c r="F141" s="43"/>
      <c r="G141" s="43">
        <f>C141*D141</f>
        <v>17</v>
      </c>
      <c r="H141" s="43" t="s">
        <v>38</v>
      </c>
      <c r="I141" s="4"/>
    </row>
    <row r="142" spans="1:9" ht="14.25" customHeight="1" x14ac:dyDescent="0.2">
      <c r="A142" s="16"/>
      <c r="B142" s="16" t="s">
        <v>176</v>
      </c>
      <c r="C142" s="43">
        <v>1</v>
      </c>
      <c r="D142" s="43">
        <v>17.25</v>
      </c>
      <c r="E142" s="43"/>
      <c r="F142" s="43"/>
      <c r="G142" s="43">
        <f>C142*D142</f>
        <v>17.25</v>
      </c>
      <c r="H142" s="43" t="s">
        <v>38</v>
      </c>
      <c r="I142" s="4"/>
    </row>
    <row r="143" spans="1:9" ht="14.25" customHeight="1" x14ac:dyDescent="0.2">
      <c r="A143" s="16"/>
      <c r="B143" s="16" t="s">
        <v>177</v>
      </c>
      <c r="C143" s="43">
        <v>1</v>
      </c>
      <c r="D143" s="43">
        <v>16.5</v>
      </c>
      <c r="E143" s="43"/>
      <c r="F143" s="43"/>
      <c r="G143" s="43">
        <f>C143*D143</f>
        <v>16.5</v>
      </c>
      <c r="H143" s="43" t="s">
        <v>38</v>
      </c>
      <c r="I143" s="4"/>
    </row>
    <row r="144" spans="1:9" ht="14.25" customHeight="1" x14ac:dyDescent="0.2">
      <c r="A144" s="16"/>
      <c r="B144" s="16" t="s">
        <v>271</v>
      </c>
      <c r="C144" s="43">
        <v>1</v>
      </c>
      <c r="D144" s="43">
        <v>17</v>
      </c>
      <c r="E144" s="43"/>
      <c r="F144" s="43"/>
      <c r="G144" s="43">
        <f>C144*D144</f>
        <v>17</v>
      </c>
      <c r="H144" s="43" t="s">
        <v>38</v>
      </c>
      <c r="I144" s="4"/>
    </row>
    <row r="145" spans="1:9" x14ac:dyDescent="0.2">
      <c r="A145" s="21"/>
      <c r="B145" s="40"/>
      <c r="C145" s="15"/>
      <c r="D145" s="15"/>
      <c r="E145" s="15"/>
      <c r="F145" s="51" t="s">
        <v>52</v>
      </c>
      <c r="G145" s="15">
        <f>SUM(G141:G144)</f>
        <v>67.75</v>
      </c>
      <c r="H145" s="15" t="s">
        <v>38</v>
      </c>
      <c r="I145" s="4"/>
    </row>
    <row r="146" spans="1:9" x14ac:dyDescent="0.2">
      <c r="A146" s="123"/>
      <c r="B146" s="125"/>
      <c r="C146" s="124"/>
      <c r="D146" s="124"/>
      <c r="E146" s="124"/>
      <c r="F146" s="125" t="s">
        <v>56</v>
      </c>
      <c r="G146" s="126">
        <f>ROUND(G145,0)</f>
        <v>68</v>
      </c>
      <c r="H146" s="127" t="s">
        <v>38</v>
      </c>
      <c r="I146" s="4"/>
    </row>
    <row r="147" spans="1:9" x14ac:dyDescent="0.2">
      <c r="A147" s="41">
        <v>3.2</v>
      </c>
      <c r="B147" s="34" t="s">
        <v>61</v>
      </c>
      <c r="C147" s="37"/>
      <c r="D147" s="38"/>
      <c r="E147" s="38"/>
      <c r="F147" s="36"/>
      <c r="G147" s="39"/>
      <c r="H147" s="33"/>
      <c r="I147" s="4"/>
    </row>
    <row r="148" spans="1:9" ht="14.25" customHeight="1" x14ac:dyDescent="0.2">
      <c r="A148" s="12"/>
      <c r="B148" s="16" t="s">
        <v>97</v>
      </c>
      <c r="C148" s="35">
        <v>1</v>
      </c>
      <c r="D148" s="21">
        <v>3.25</v>
      </c>
      <c r="E148" s="21"/>
      <c r="F148" s="16">
        <v>7</v>
      </c>
      <c r="G148" s="19">
        <f>SUM(C148*D148*F148)</f>
        <v>22.75</v>
      </c>
      <c r="H148" s="40" t="s">
        <v>25</v>
      </c>
      <c r="I148" s="4"/>
    </row>
    <row r="149" spans="1:9" ht="14.25" customHeight="1" x14ac:dyDescent="0.2">
      <c r="A149" s="12"/>
      <c r="B149" s="16" t="s">
        <v>272</v>
      </c>
      <c r="C149" s="35">
        <v>1</v>
      </c>
      <c r="D149" s="21">
        <v>3</v>
      </c>
      <c r="E149" s="21"/>
      <c r="F149" s="16">
        <v>7</v>
      </c>
      <c r="G149" s="19">
        <f>SUM(C149*D149*F149)</f>
        <v>21</v>
      </c>
      <c r="H149" s="40" t="s">
        <v>25</v>
      </c>
      <c r="I149" s="4"/>
    </row>
    <row r="150" spans="1:9" ht="14.25" customHeight="1" x14ac:dyDescent="0.2">
      <c r="A150" s="12"/>
      <c r="B150" s="16" t="s">
        <v>96</v>
      </c>
      <c r="C150" s="35">
        <v>1</v>
      </c>
      <c r="D150" s="21">
        <v>2.5</v>
      </c>
      <c r="E150" s="21"/>
      <c r="F150" s="16">
        <v>7</v>
      </c>
      <c r="G150" s="19">
        <f>SUM(C150*D150*F150)</f>
        <v>17.5</v>
      </c>
      <c r="H150" s="40" t="s">
        <v>25</v>
      </c>
      <c r="I150" s="4"/>
    </row>
    <row r="151" spans="1:9" ht="14.25" customHeight="1" x14ac:dyDescent="0.2">
      <c r="A151" s="12"/>
      <c r="B151" s="16"/>
      <c r="C151" s="35">
        <v>1</v>
      </c>
      <c r="D151" s="21">
        <v>3</v>
      </c>
      <c r="E151" s="21"/>
      <c r="F151" s="16">
        <v>7</v>
      </c>
      <c r="G151" s="19">
        <f>SUM(C151*D151*F151)</f>
        <v>21</v>
      </c>
      <c r="H151" s="40" t="s">
        <v>25</v>
      </c>
      <c r="I151" s="4"/>
    </row>
    <row r="152" spans="1:9" x14ac:dyDescent="0.2">
      <c r="A152" s="12"/>
      <c r="B152" s="16"/>
      <c r="C152" s="14"/>
      <c r="D152" s="21"/>
      <c r="E152" s="21"/>
      <c r="F152" s="12" t="s">
        <v>52</v>
      </c>
      <c r="G152" s="19">
        <f>SUM(G148:G151)</f>
        <v>82.25</v>
      </c>
      <c r="H152" s="40" t="s">
        <v>25</v>
      </c>
      <c r="I152" s="4"/>
    </row>
    <row r="153" spans="1:9" x14ac:dyDescent="0.2">
      <c r="A153" s="115"/>
      <c r="B153" s="111"/>
      <c r="C153" s="128"/>
      <c r="D153" s="129"/>
      <c r="E153" s="129"/>
      <c r="F153" s="115" t="s">
        <v>56</v>
      </c>
      <c r="G153" s="130">
        <f>ROUND(G152,10)</f>
        <v>82.25</v>
      </c>
      <c r="H153" s="131" t="s">
        <v>25</v>
      </c>
      <c r="I153" s="4"/>
    </row>
    <row r="154" spans="1:9" x14ac:dyDescent="0.2">
      <c r="A154" s="59">
        <v>3.4</v>
      </c>
      <c r="B154" s="75" t="s">
        <v>31</v>
      </c>
      <c r="C154" s="67"/>
      <c r="D154" s="67"/>
      <c r="E154" s="67"/>
      <c r="F154" s="71"/>
      <c r="G154" s="67"/>
      <c r="H154" s="67"/>
      <c r="I154" s="4"/>
    </row>
    <row r="155" spans="1:9" ht="15" customHeight="1" x14ac:dyDescent="0.2">
      <c r="A155" s="12"/>
      <c r="B155" s="42" t="s">
        <v>66</v>
      </c>
      <c r="C155" s="15">
        <v>2</v>
      </c>
      <c r="D155" s="15">
        <v>3</v>
      </c>
      <c r="E155" s="15"/>
      <c r="F155" s="21">
        <v>7</v>
      </c>
      <c r="G155" s="15">
        <f>C155*D155*F155</f>
        <v>42</v>
      </c>
      <c r="H155" s="15" t="s">
        <v>25</v>
      </c>
      <c r="I155" s="4"/>
    </row>
    <row r="156" spans="1:9" ht="15" customHeight="1" x14ac:dyDescent="0.2">
      <c r="A156" s="12"/>
      <c r="B156" s="42" t="s">
        <v>98</v>
      </c>
      <c r="C156" s="15">
        <v>1</v>
      </c>
      <c r="D156" s="15">
        <v>3.25</v>
      </c>
      <c r="E156" s="15"/>
      <c r="F156" s="21">
        <v>7</v>
      </c>
      <c r="G156" s="15">
        <f>C156*D156*F156</f>
        <v>22.75</v>
      </c>
      <c r="H156" s="15" t="s">
        <v>25</v>
      </c>
      <c r="I156" s="4"/>
    </row>
    <row r="157" spans="1:9" ht="15" customHeight="1" x14ac:dyDescent="0.2">
      <c r="A157" s="43"/>
      <c r="B157" s="16"/>
      <c r="C157" s="43"/>
      <c r="D157" s="44"/>
      <c r="E157" s="45"/>
      <c r="F157" s="46" t="s">
        <v>52</v>
      </c>
      <c r="G157" s="15">
        <f>SUM(G155:G156)</f>
        <v>64.75</v>
      </c>
      <c r="H157" s="15" t="s">
        <v>25</v>
      </c>
      <c r="I157" s="4"/>
    </row>
    <row r="158" spans="1:9" x14ac:dyDescent="0.2">
      <c r="A158" s="134"/>
      <c r="B158" s="117" t="s">
        <v>52</v>
      </c>
      <c r="C158" s="117"/>
      <c r="D158" s="117"/>
      <c r="E158" s="117"/>
      <c r="F158" s="134" t="s">
        <v>56</v>
      </c>
      <c r="G158" s="114">
        <f>ROUND(G157,12)</f>
        <v>64.75</v>
      </c>
      <c r="H158" s="117" t="s">
        <v>25</v>
      </c>
      <c r="I158" s="4"/>
    </row>
    <row r="159" spans="1:9" x14ac:dyDescent="0.2">
      <c r="A159" s="16">
        <v>3.5</v>
      </c>
      <c r="B159" s="27" t="s">
        <v>64</v>
      </c>
      <c r="C159" s="35">
        <v>3</v>
      </c>
      <c r="D159" s="21"/>
      <c r="E159" s="21"/>
      <c r="F159" s="16"/>
      <c r="G159" s="19">
        <v>3</v>
      </c>
      <c r="H159" s="20" t="s">
        <v>32</v>
      </c>
      <c r="I159" s="4"/>
    </row>
    <row r="160" spans="1:9" x14ac:dyDescent="0.2">
      <c r="A160" s="150">
        <v>3.7</v>
      </c>
      <c r="B160" s="17" t="s">
        <v>62</v>
      </c>
      <c r="C160" s="11">
        <v>1</v>
      </c>
      <c r="D160" s="11">
        <v>2.5</v>
      </c>
      <c r="E160" s="11"/>
      <c r="F160" s="11">
        <v>7</v>
      </c>
      <c r="G160" s="10">
        <f>C160*D160*F160</f>
        <v>17.5</v>
      </c>
      <c r="H160" s="10" t="s">
        <v>25</v>
      </c>
      <c r="I160" s="4"/>
    </row>
    <row r="161" spans="1:9" x14ac:dyDescent="0.2">
      <c r="A161" s="153"/>
      <c r="B161" s="127"/>
      <c r="C161" s="124"/>
      <c r="D161" s="124"/>
      <c r="E161" s="124"/>
      <c r="F161" s="123" t="s">
        <v>56</v>
      </c>
      <c r="G161" s="127">
        <f>G160</f>
        <v>17.5</v>
      </c>
      <c r="H161" s="127" t="s">
        <v>25</v>
      </c>
      <c r="I161" s="4"/>
    </row>
    <row r="162" spans="1:9" ht="25.5" x14ac:dyDescent="0.2">
      <c r="A162" s="76" t="s">
        <v>35</v>
      </c>
      <c r="B162" s="77" t="s">
        <v>36</v>
      </c>
      <c r="C162" s="78"/>
      <c r="D162" s="79"/>
      <c r="E162" s="79"/>
      <c r="F162" s="80"/>
      <c r="G162" s="81"/>
      <c r="H162" s="79"/>
      <c r="I162" s="4"/>
    </row>
    <row r="163" spans="1:9" x14ac:dyDescent="0.2">
      <c r="A163" s="16"/>
      <c r="B163" s="48" t="s">
        <v>275</v>
      </c>
      <c r="C163" s="49">
        <v>1</v>
      </c>
      <c r="D163" s="43">
        <v>18</v>
      </c>
      <c r="E163" s="43">
        <v>6.75</v>
      </c>
      <c r="F163" s="16"/>
      <c r="G163" s="47">
        <f t="shared" ref="G163:G169" si="6">C163*D163*E163</f>
        <v>121.5</v>
      </c>
      <c r="H163" s="43" t="s">
        <v>25</v>
      </c>
      <c r="I163" s="4"/>
    </row>
    <row r="164" spans="1:9" x14ac:dyDescent="0.2">
      <c r="A164" s="16"/>
      <c r="B164" s="48" t="s">
        <v>178</v>
      </c>
      <c r="C164" s="49">
        <v>1</v>
      </c>
      <c r="D164" s="43">
        <v>14.75</v>
      </c>
      <c r="E164" s="43">
        <v>7</v>
      </c>
      <c r="F164" s="16"/>
      <c r="G164" s="47">
        <f t="shared" si="6"/>
        <v>103.25</v>
      </c>
      <c r="H164" s="43" t="s">
        <v>25</v>
      </c>
      <c r="I164" s="4"/>
    </row>
    <row r="165" spans="1:9" x14ac:dyDescent="0.2">
      <c r="A165" s="16"/>
      <c r="B165" s="48"/>
      <c r="C165" s="49">
        <v>1</v>
      </c>
      <c r="D165" s="43">
        <v>23.375</v>
      </c>
      <c r="E165" s="43">
        <v>25.25</v>
      </c>
      <c r="F165" s="16"/>
      <c r="G165" s="47">
        <f t="shared" si="6"/>
        <v>590.21875</v>
      </c>
      <c r="H165" s="43" t="s">
        <v>25</v>
      </c>
      <c r="I165" s="4"/>
    </row>
    <row r="166" spans="1:9" x14ac:dyDescent="0.2">
      <c r="A166" s="16"/>
      <c r="B166" s="48"/>
      <c r="C166" s="49">
        <v>1</v>
      </c>
      <c r="D166" s="43">
        <v>23.375</v>
      </c>
      <c r="E166" s="43">
        <v>5.25</v>
      </c>
      <c r="F166" s="16"/>
      <c r="G166" s="47">
        <f t="shared" si="6"/>
        <v>122.71875</v>
      </c>
      <c r="H166" s="43" t="s">
        <v>25</v>
      </c>
      <c r="I166" s="4"/>
    </row>
    <row r="167" spans="1:9" x14ac:dyDescent="0.2">
      <c r="A167" s="16"/>
      <c r="B167" s="48"/>
      <c r="C167" s="14">
        <v>1</v>
      </c>
      <c r="D167" s="15">
        <v>19.66</v>
      </c>
      <c r="E167" s="15">
        <v>6.66</v>
      </c>
      <c r="F167" s="21"/>
      <c r="G167" s="47">
        <f t="shared" si="6"/>
        <v>130.93559999999999</v>
      </c>
      <c r="H167" s="43" t="s">
        <v>25</v>
      </c>
      <c r="I167" s="4"/>
    </row>
    <row r="168" spans="1:9" x14ac:dyDescent="0.2">
      <c r="A168" s="16"/>
      <c r="B168" s="48"/>
      <c r="C168" s="14">
        <v>1</v>
      </c>
      <c r="D168" s="15">
        <v>10.33</v>
      </c>
      <c r="E168" s="15">
        <v>13.75</v>
      </c>
      <c r="F168" s="21"/>
      <c r="G168" s="47">
        <f t="shared" si="6"/>
        <v>142.03749999999999</v>
      </c>
      <c r="H168" s="43" t="s">
        <v>25</v>
      </c>
      <c r="I168" s="4"/>
    </row>
    <row r="169" spans="1:9" x14ac:dyDescent="0.2">
      <c r="A169" s="16"/>
      <c r="B169" s="48"/>
      <c r="C169" s="14">
        <v>1</v>
      </c>
      <c r="D169" s="15">
        <v>11.16</v>
      </c>
      <c r="E169" s="15">
        <v>8.83</v>
      </c>
      <c r="F169" s="21"/>
      <c r="G169" s="47">
        <f t="shared" si="6"/>
        <v>98.5428</v>
      </c>
      <c r="H169" s="43" t="s">
        <v>25</v>
      </c>
      <c r="I169" s="4"/>
    </row>
    <row r="170" spans="1:9" x14ac:dyDescent="0.2">
      <c r="A170" s="16"/>
      <c r="B170" s="48" t="s">
        <v>276</v>
      </c>
      <c r="C170" s="14">
        <v>6</v>
      </c>
      <c r="D170" s="15">
        <v>6.75</v>
      </c>
      <c r="E170" s="15"/>
      <c r="F170" s="21">
        <v>0.5</v>
      </c>
      <c r="G170" s="47">
        <f t="shared" ref="G170:G177" si="7">C170*D170*F170</f>
        <v>20.25</v>
      </c>
      <c r="H170" s="43" t="s">
        <v>25</v>
      </c>
      <c r="I170" s="4"/>
    </row>
    <row r="171" spans="1:9" x14ac:dyDescent="0.2">
      <c r="A171" s="16"/>
      <c r="B171" s="48" t="s">
        <v>279</v>
      </c>
      <c r="C171" s="14">
        <v>2</v>
      </c>
      <c r="D171" s="15">
        <v>21.75</v>
      </c>
      <c r="E171" s="15"/>
      <c r="F171" s="21">
        <v>0.5</v>
      </c>
      <c r="G171" s="47">
        <f t="shared" si="7"/>
        <v>21.75</v>
      </c>
      <c r="H171" s="43" t="s">
        <v>25</v>
      </c>
      <c r="I171" s="4"/>
    </row>
    <row r="172" spans="1:9" s="4" customFormat="1" x14ac:dyDescent="0.2">
      <c r="A172" s="16"/>
      <c r="B172" s="48" t="s">
        <v>279</v>
      </c>
      <c r="C172" s="14">
        <v>4</v>
      </c>
      <c r="D172" s="15">
        <v>5</v>
      </c>
      <c r="E172" s="15"/>
      <c r="F172" s="21">
        <v>0.5</v>
      </c>
      <c r="G172" s="47">
        <f t="shared" si="7"/>
        <v>10</v>
      </c>
      <c r="H172" s="43" t="s">
        <v>25</v>
      </c>
    </row>
    <row r="173" spans="1:9" s="4" customFormat="1" x14ac:dyDescent="0.2">
      <c r="A173" s="16"/>
      <c r="B173" s="48" t="s">
        <v>279</v>
      </c>
      <c r="C173" s="14">
        <v>4</v>
      </c>
      <c r="D173" s="15">
        <v>8.75</v>
      </c>
      <c r="E173" s="15"/>
      <c r="F173" s="21">
        <v>0.5</v>
      </c>
      <c r="G173" s="47">
        <f t="shared" si="7"/>
        <v>17.5</v>
      </c>
      <c r="H173" s="43" t="s">
        <v>25</v>
      </c>
    </row>
    <row r="174" spans="1:9" s="4" customFormat="1" x14ac:dyDescent="0.2">
      <c r="A174" s="16"/>
      <c r="B174" s="48" t="s">
        <v>279</v>
      </c>
      <c r="C174" s="14">
        <v>4</v>
      </c>
      <c r="D174" s="15">
        <v>20</v>
      </c>
      <c r="E174" s="15"/>
      <c r="F174" s="21">
        <v>0.5</v>
      </c>
      <c r="G174" s="47">
        <f t="shared" si="7"/>
        <v>40</v>
      </c>
      <c r="H174" s="43" t="s">
        <v>25</v>
      </c>
    </row>
    <row r="175" spans="1:9" s="4" customFormat="1" x14ac:dyDescent="0.2">
      <c r="A175" s="16"/>
      <c r="B175" s="48" t="s">
        <v>279</v>
      </c>
      <c r="C175" s="14">
        <v>4</v>
      </c>
      <c r="D175" s="15">
        <v>4</v>
      </c>
      <c r="E175" s="15"/>
      <c r="F175" s="21">
        <v>0.5</v>
      </c>
      <c r="G175" s="47">
        <f t="shared" si="7"/>
        <v>8</v>
      </c>
      <c r="H175" s="43" t="s">
        <v>25</v>
      </c>
    </row>
    <row r="176" spans="1:9" s="4" customFormat="1" x14ac:dyDescent="0.2">
      <c r="A176" s="16"/>
      <c r="B176" s="48" t="s">
        <v>277</v>
      </c>
      <c r="C176" s="14">
        <v>2</v>
      </c>
      <c r="D176" s="15">
        <v>11.25</v>
      </c>
      <c r="E176" s="15"/>
      <c r="F176" s="21">
        <v>0.5</v>
      </c>
      <c r="G176" s="47">
        <f t="shared" si="7"/>
        <v>11.25</v>
      </c>
      <c r="H176" s="43" t="s">
        <v>25</v>
      </c>
    </row>
    <row r="177" spans="1:8" s="4" customFormat="1" x14ac:dyDescent="0.2">
      <c r="A177" s="16"/>
      <c r="B177" s="48" t="s">
        <v>278</v>
      </c>
      <c r="C177" s="14">
        <v>1</v>
      </c>
      <c r="D177" s="15">
        <v>28.75</v>
      </c>
      <c r="E177" s="15"/>
      <c r="F177" s="21">
        <v>0.5</v>
      </c>
      <c r="G177" s="47">
        <f t="shared" si="7"/>
        <v>14.375</v>
      </c>
      <c r="H177" s="43" t="s">
        <v>25</v>
      </c>
    </row>
    <row r="178" spans="1:8" s="4" customFormat="1" x14ac:dyDescent="0.2">
      <c r="A178" s="16"/>
      <c r="B178" s="48" t="s">
        <v>179</v>
      </c>
      <c r="C178" s="14">
        <v>-1</v>
      </c>
      <c r="D178" s="15">
        <v>6.75</v>
      </c>
      <c r="E178" s="15">
        <v>6.75</v>
      </c>
      <c r="F178" s="21"/>
      <c r="G178" s="47">
        <f>C178*D178*E178</f>
        <v>-45.5625</v>
      </c>
      <c r="H178" s="43" t="s">
        <v>25</v>
      </c>
    </row>
    <row r="179" spans="1:8" s="4" customFormat="1" x14ac:dyDescent="0.2">
      <c r="A179" s="16"/>
      <c r="B179" s="48" t="s">
        <v>179</v>
      </c>
      <c r="C179" s="14">
        <v>-1</v>
      </c>
      <c r="D179" s="15">
        <v>6.75</v>
      </c>
      <c r="E179" s="15">
        <v>21.75</v>
      </c>
      <c r="F179" s="21"/>
      <c r="G179" s="47">
        <f>C179*D179*E179</f>
        <v>-146.8125</v>
      </c>
      <c r="H179" s="43" t="s">
        <v>25</v>
      </c>
    </row>
    <row r="180" spans="1:8" s="4" customFormat="1" x14ac:dyDescent="0.2">
      <c r="A180" s="16"/>
      <c r="B180" s="48" t="s">
        <v>179</v>
      </c>
      <c r="C180" s="14">
        <v>-2</v>
      </c>
      <c r="D180" s="15">
        <v>5</v>
      </c>
      <c r="E180" s="15">
        <v>8.75</v>
      </c>
      <c r="F180" s="21"/>
      <c r="G180" s="47">
        <f>C180*D180*E180</f>
        <v>-87.5</v>
      </c>
      <c r="H180" s="43" t="s">
        <v>25</v>
      </c>
    </row>
    <row r="181" spans="1:8" s="4" customFormat="1" x14ac:dyDescent="0.2">
      <c r="A181" s="51"/>
      <c r="B181" s="265" t="s">
        <v>280</v>
      </c>
      <c r="C181" s="15">
        <v>-2</v>
      </c>
      <c r="D181" s="15">
        <v>4</v>
      </c>
      <c r="E181" s="15">
        <v>20</v>
      </c>
      <c r="F181" s="21"/>
      <c r="G181" s="47">
        <f>C181*D181*E181</f>
        <v>-160</v>
      </c>
      <c r="H181" s="43" t="s">
        <v>25</v>
      </c>
    </row>
    <row r="182" spans="1:8" s="4" customFormat="1" x14ac:dyDescent="0.2">
      <c r="A182" s="16"/>
      <c r="B182" s="12" t="s">
        <v>52</v>
      </c>
      <c r="C182" s="29"/>
      <c r="D182" s="47"/>
      <c r="E182" s="47"/>
      <c r="F182" s="50"/>
      <c r="G182" s="88">
        <f>SUM(G163:G181)</f>
        <v>1012.4533999999999</v>
      </c>
      <c r="H182" s="24" t="s">
        <v>25</v>
      </c>
    </row>
    <row r="183" spans="1:8" s="4" customFormat="1" x14ac:dyDescent="0.2">
      <c r="A183" s="107"/>
      <c r="B183" s="115" t="s">
        <v>56</v>
      </c>
      <c r="C183" s="116"/>
      <c r="D183" s="135"/>
      <c r="E183" s="137"/>
      <c r="F183" s="138"/>
      <c r="G183" s="135">
        <f>ROUND(G182,1)</f>
        <v>1012.5</v>
      </c>
      <c r="H183" s="136" t="s">
        <v>25</v>
      </c>
    </row>
    <row r="184" spans="1:8" s="4" customFormat="1" x14ac:dyDescent="0.2">
      <c r="A184" s="59">
        <v>4.2</v>
      </c>
      <c r="B184" s="82" t="s">
        <v>136</v>
      </c>
      <c r="C184" s="66"/>
      <c r="D184" s="83"/>
      <c r="E184" s="84"/>
      <c r="F184" s="85"/>
      <c r="G184" s="83"/>
      <c r="H184" s="86"/>
    </row>
    <row r="185" spans="1:8" s="4" customFormat="1" x14ac:dyDescent="0.2">
      <c r="A185" s="16"/>
      <c r="B185" s="16" t="s">
        <v>67</v>
      </c>
      <c r="C185" s="14">
        <v>2</v>
      </c>
      <c r="D185" s="47">
        <v>4</v>
      </c>
      <c r="E185" s="47">
        <v>20</v>
      </c>
      <c r="F185" s="50"/>
      <c r="G185" s="47">
        <f>C185*D185*E185</f>
        <v>160</v>
      </c>
      <c r="H185" s="43" t="s">
        <v>25</v>
      </c>
    </row>
    <row r="186" spans="1:8" s="4" customFormat="1" x14ac:dyDescent="0.2">
      <c r="A186" s="107"/>
      <c r="B186" s="139" t="s">
        <v>56</v>
      </c>
      <c r="C186" s="116"/>
      <c r="D186" s="117"/>
      <c r="E186" s="117"/>
      <c r="F186" s="134"/>
      <c r="G186" s="135">
        <f>G185</f>
        <v>160</v>
      </c>
      <c r="H186" s="136" t="s">
        <v>25</v>
      </c>
    </row>
    <row r="187" spans="1:8" s="4" customFormat="1" x14ac:dyDescent="0.2">
      <c r="A187" s="69">
        <v>4.4000000000000004</v>
      </c>
      <c r="B187" s="62" t="s">
        <v>180</v>
      </c>
      <c r="C187" s="67"/>
      <c r="D187" s="67"/>
      <c r="E187" s="67"/>
      <c r="F187" s="71"/>
      <c r="G187" s="62"/>
      <c r="H187" s="62"/>
    </row>
    <row r="188" spans="1:8" s="4" customFormat="1" x14ac:dyDescent="0.2">
      <c r="A188" s="51"/>
      <c r="B188" s="15" t="s">
        <v>281</v>
      </c>
      <c r="C188" s="15">
        <v>1</v>
      </c>
      <c r="D188" s="15">
        <v>6.75</v>
      </c>
      <c r="E188" s="15">
        <v>6.75</v>
      </c>
      <c r="F188" s="21"/>
      <c r="G188" s="18">
        <f>C188*D188*E188</f>
        <v>45.5625</v>
      </c>
      <c r="H188" s="15" t="s">
        <v>25</v>
      </c>
    </row>
    <row r="189" spans="1:8" s="4" customFormat="1" x14ac:dyDescent="0.2">
      <c r="A189" s="51"/>
      <c r="B189" s="15" t="s">
        <v>282</v>
      </c>
      <c r="C189" s="15">
        <v>1</v>
      </c>
      <c r="D189" s="15">
        <v>6.75</v>
      </c>
      <c r="E189" s="15">
        <v>21.75</v>
      </c>
      <c r="F189" s="21"/>
      <c r="G189" s="18">
        <f>C189*D189*E189</f>
        <v>146.8125</v>
      </c>
      <c r="H189" s="15" t="s">
        <v>25</v>
      </c>
    </row>
    <row r="190" spans="1:8" s="4" customFormat="1" x14ac:dyDescent="0.2">
      <c r="A190" s="51"/>
      <c r="B190" s="15" t="s">
        <v>283</v>
      </c>
      <c r="C190" s="15">
        <v>2</v>
      </c>
      <c r="D190" s="15">
        <v>5</v>
      </c>
      <c r="E190" s="15">
        <v>8.75</v>
      </c>
      <c r="F190" s="21"/>
      <c r="G190" s="18">
        <f>C190*D190*E190</f>
        <v>87.5</v>
      </c>
      <c r="H190" s="15" t="s">
        <v>25</v>
      </c>
    </row>
    <row r="191" spans="1:8" s="4" customFormat="1" x14ac:dyDescent="0.2">
      <c r="A191" s="51"/>
      <c r="B191" s="15"/>
      <c r="C191" s="15"/>
      <c r="D191" s="15"/>
      <c r="E191" s="15"/>
      <c r="F191" s="51" t="s">
        <v>52</v>
      </c>
      <c r="G191" s="30">
        <f>SUM(G188:G190)</f>
        <v>279.875</v>
      </c>
      <c r="H191" s="17" t="s">
        <v>25</v>
      </c>
    </row>
    <row r="192" spans="1:8" s="4" customFormat="1" x14ac:dyDescent="0.2">
      <c r="A192" s="125"/>
      <c r="B192" s="127"/>
      <c r="C192" s="127"/>
      <c r="D192" s="127"/>
      <c r="E192" s="127"/>
      <c r="F192" s="125" t="s">
        <v>56</v>
      </c>
      <c r="G192" s="126">
        <f>ROUND(G191,0)</f>
        <v>280</v>
      </c>
      <c r="H192" s="127" t="s">
        <v>25</v>
      </c>
    </row>
    <row r="193" spans="1:8" s="4" customFormat="1" x14ac:dyDescent="0.2">
      <c r="A193" s="69">
        <v>4.5</v>
      </c>
      <c r="B193" s="62" t="s">
        <v>138</v>
      </c>
      <c r="C193" s="62"/>
      <c r="D193" s="62"/>
      <c r="E193" s="62"/>
      <c r="F193" s="69"/>
      <c r="G193" s="68"/>
      <c r="H193" s="62"/>
    </row>
    <row r="194" spans="1:8" s="4" customFormat="1" x14ac:dyDescent="0.2">
      <c r="A194" s="21"/>
      <c r="B194" s="15"/>
      <c r="C194" s="15"/>
      <c r="D194" s="15"/>
      <c r="E194" s="15"/>
      <c r="F194" s="21"/>
      <c r="G194" s="18"/>
      <c r="H194" s="15"/>
    </row>
    <row r="195" spans="1:8" s="4" customFormat="1" x14ac:dyDescent="0.2">
      <c r="A195" s="21"/>
      <c r="B195" s="15" t="s">
        <v>281</v>
      </c>
      <c r="C195" s="15">
        <v>1</v>
      </c>
      <c r="D195" s="15">
        <v>8.75</v>
      </c>
      <c r="E195" s="15">
        <v>6.75</v>
      </c>
      <c r="F195" s="21"/>
      <c r="G195" s="18">
        <f>C195*D195*E195</f>
        <v>59.0625</v>
      </c>
      <c r="H195" s="15" t="s">
        <v>25</v>
      </c>
    </row>
    <row r="196" spans="1:8" s="4" customFormat="1" x14ac:dyDescent="0.2">
      <c r="A196" s="21"/>
      <c r="B196" s="15" t="s">
        <v>282</v>
      </c>
      <c r="C196" s="15">
        <v>1</v>
      </c>
      <c r="D196" s="15">
        <v>23.375</v>
      </c>
      <c r="E196" s="15">
        <v>25.25</v>
      </c>
      <c r="F196" s="21"/>
      <c r="G196" s="18">
        <f>C196*D196*E196</f>
        <v>590.21875</v>
      </c>
      <c r="H196" s="15" t="s">
        <v>25</v>
      </c>
    </row>
    <row r="197" spans="1:8" s="4" customFormat="1" x14ac:dyDescent="0.2">
      <c r="A197" s="21"/>
      <c r="B197" s="15" t="s">
        <v>283</v>
      </c>
      <c r="C197" s="15">
        <v>1</v>
      </c>
      <c r="D197" s="15">
        <v>10.33</v>
      </c>
      <c r="E197" s="15">
        <v>23.25</v>
      </c>
      <c r="F197" s="21"/>
      <c r="G197" s="18">
        <f>C197*D197*E197</f>
        <v>240.17250000000001</v>
      </c>
      <c r="H197" s="15" t="s">
        <v>25</v>
      </c>
    </row>
    <row r="198" spans="1:8" s="4" customFormat="1" x14ac:dyDescent="0.2">
      <c r="A198" s="51"/>
      <c r="B198" s="17"/>
      <c r="C198" s="17"/>
      <c r="D198" s="17"/>
      <c r="E198" s="17"/>
      <c r="F198" s="51" t="s">
        <v>52</v>
      </c>
      <c r="G198" s="30">
        <f>SUM(G194:G197)</f>
        <v>889.45375000000001</v>
      </c>
      <c r="H198" s="17" t="s">
        <v>25</v>
      </c>
    </row>
    <row r="199" spans="1:8" s="4" customFormat="1" x14ac:dyDescent="0.2">
      <c r="A199" s="125"/>
      <c r="B199" s="127"/>
      <c r="C199" s="127"/>
      <c r="D199" s="127"/>
      <c r="E199" s="127"/>
      <c r="F199" s="125" t="s">
        <v>56</v>
      </c>
      <c r="G199" s="126">
        <f>ROUND(G198,10)</f>
        <v>889.45375000000001</v>
      </c>
      <c r="H199" s="127" t="s">
        <v>25</v>
      </c>
    </row>
    <row r="200" spans="1:8" x14ac:dyDescent="0.2">
      <c r="A200" s="93">
        <v>5.7</v>
      </c>
      <c r="B200" s="143" t="s">
        <v>181</v>
      </c>
      <c r="C200" s="145"/>
      <c r="D200" s="144"/>
      <c r="E200" s="62"/>
      <c r="F200" s="62"/>
      <c r="G200" s="62"/>
      <c r="H200" s="62"/>
    </row>
    <row r="201" spans="1:8" x14ac:dyDescent="0.2">
      <c r="A201" s="11"/>
      <c r="B201" s="142" t="s">
        <v>101</v>
      </c>
      <c r="C201" s="11">
        <v>1</v>
      </c>
      <c r="D201" s="11">
        <v>9.25</v>
      </c>
      <c r="E201" s="11"/>
      <c r="F201" s="11">
        <v>2.5</v>
      </c>
      <c r="G201" s="18">
        <f>C201*D201*F201</f>
        <v>23.125</v>
      </c>
      <c r="H201" s="11" t="s">
        <v>25</v>
      </c>
    </row>
    <row r="202" spans="1:8" ht="13.5" customHeight="1" x14ac:dyDescent="0.2">
      <c r="A202" s="102"/>
      <c r="B202" s="102"/>
      <c r="C202" s="102"/>
      <c r="D202" s="102"/>
      <c r="E202" s="102"/>
      <c r="F202" s="101" t="s">
        <v>56</v>
      </c>
      <c r="G202" s="103">
        <v>23.25</v>
      </c>
      <c r="H202" s="127" t="s">
        <v>25</v>
      </c>
    </row>
    <row r="203" spans="1:8" s="4" customFormat="1" ht="13.5" customHeight="1" x14ac:dyDescent="0.2">
      <c r="A203" s="62"/>
      <c r="B203" s="143" t="s">
        <v>182</v>
      </c>
      <c r="C203" s="62"/>
      <c r="D203" s="62"/>
      <c r="E203" s="62"/>
      <c r="F203" s="62"/>
      <c r="G203" s="68"/>
      <c r="H203" s="62"/>
    </row>
    <row r="204" spans="1:8" x14ac:dyDescent="0.2">
      <c r="A204" s="11"/>
      <c r="B204" s="11" t="s">
        <v>103</v>
      </c>
      <c r="C204" s="11">
        <v>1</v>
      </c>
      <c r="D204" s="11">
        <v>25.25</v>
      </c>
      <c r="E204" s="11"/>
      <c r="F204" s="11">
        <v>3.5</v>
      </c>
      <c r="G204" s="18">
        <f>C204*D204*F204</f>
        <v>88.375</v>
      </c>
      <c r="H204" s="11" t="s">
        <v>25</v>
      </c>
    </row>
    <row r="205" spans="1:8" x14ac:dyDescent="0.2">
      <c r="A205" s="11"/>
      <c r="B205" s="11" t="s">
        <v>284</v>
      </c>
      <c r="C205" s="11">
        <v>1</v>
      </c>
      <c r="D205" s="11">
        <v>5</v>
      </c>
      <c r="E205" s="11"/>
      <c r="F205" s="11">
        <v>3.5</v>
      </c>
      <c r="G205" s="18">
        <f>C205*D205*F205</f>
        <v>17.5</v>
      </c>
      <c r="H205" s="11" t="s">
        <v>25</v>
      </c>
    </row>
    <row r="206" spans="1:8" x14ac:dyDescent="0.2">
      <c r="A206" s="11"/>
      <c r="B206" s="11" t="s">
        <v>285</v>
      </c>
      <c r="C206" s="11">
        <v>1</v>
      </c>
      <c r="D206" s="11">
        <v>6</v>
      </c>
      <c r="E206" s="11"/>
      <c r="F206" s="11">
        <v>3.5</v>
      </c>
      <c r="G206" s="18">
        <f>C206*D206*F206</f>
        <v>21</v>
      </c>
      <c r="H206" s="11" t="s">
        <v>25</v>
      </c>
    </row>
    <row r="207" spans="1:8" x14ac:dyDescent="0.2">
      <c r="A207" s="11"/>
      <c r="B207" s="11"/>
      <c r="C207" s="11"/>
      <c r="D207" s="11"/>
      <c r="E207" s="11"/>
      <c r="F207" s="11"/>
      <c r="G207" s="18">
        <f>SUM(G204:G206)</f>
        <v>126.875</v>
      </c>
      <c r="H207" s="11" t="s">
        <v>25</v>
      </c>
    </row>
    <row r="208" spans="1:8" x14ac:dyDescent="0.2">
      <c r="A208" s="124"/>
      <c r="B208" s="124"/>
      <c r="C208" s="124"/>
      <c r="D208" s="124"/>
      <c r="E208" s="124"/>
      <c r="F208" s="125" t="s">
        <v>52</v>
      </c>
      <c r="G208" s="126">
        <f>ROUND(G207,0)</f>
        <v>127</v>
      </c>
      <c r="H208" s="127" t="s">
        <v>25</v>
      </c>
    </row>
    <row r="209" spans="1:9" ht="14.25" customHeight="1" x14ac:dyDescent="0.2">
      <c r="A209" s="62">
        <v>5.8</v>
      </c>
      <c r="B209" s="62" t="s">
        <v>74</v>
      </c>
      <c r="C209" s="62"/>
      <c r="D209" s="62"/>
      <c r="E209" s="62"/>
      <c r="F209" s="62"/>
      <c r="G209" s="62"/>
      <c r="H209" s="62"/>
    </row>
    <row r="210" spans="1:9" x14ac:dyDescent="0.2">
      <c r="A210" s="17"/>
      <c r="B210" s="17" t="s">
        <v>183</v>
      </c>
      <c r="C210" s="15">
        <v>1</v>
      </c>
      <c r="D210" s="15">
        <v>6.5</v>
      </c>
      <c r="E210" s="15"/>
      <c r="F210" s="15">
        <v>2.5</v>
      </c>
      <c r="G210" s="18">
        <f>C210*D210*F210</f>
        <v>16.25</v>
      </c>
      <c r="H210" s="15" t="s">
        <v>25</v>
      </c>
    </row>
    <row r="211" spans="1:9" x14ac:dyDescent="0.2">
      <c r="A211" s="17"/>
      <c r="B211" s="15" t="s">
        <v>184</v>
      </c>
      <c r="C211" s="15">
        <v>1</v>
      </c>
      <c r="D211" s="15">
        <v>6.5</v>
      </c>
      <c r="E211" s="15"/>
      <c r="F211" s="15">
        <v>2</v>
      </c>
      <c r="G211" s="18">
        <f>C211*D211*F211</f>
        <v>13</v>
      </c>
      <c r="H211" s="15" t="s">
        <v>25</v>
      </c>
      <c r="I211" s="4"/>
    </row>
    <row r="212" spans="1:9" x14ac:dyDescent="0.2">
      <c r="A212" s="17"/>
      <c r="B212" s="17"/>
      <c r="C212" s="15"/>
      <c r="D212" s="15"/>
      <c r="E212" s="15"/>
      <c r="F212" s="21" t="s">
        <v>52</v>
      </c>
      <c r="G212" s="18">
        <f>SUM(G210:G211)</f>
        <v>29.25</v>
      </c>
      <c r="H212" s="15" t="s">
        <v>25</v>
      </c>
      <c r="I212" s="4"/>
    </row>
    <row r="213" spans="1:9" s="146" customFormat="1" ht="15.75" customHeight="1" x14ac:dyDescent="0.2">
      <c r="A213" s="141"/>
      <c r="B213" s="141"/>
      <c r="C213" s="140"/>
      <c r="D213" s="140"/>
      <c r="E213" s="140"/>
      <c r="F213" s="249" t="s">
        <v>56</v>
      </c>
      <c r="G213" s="164">
        <v>29.25</v>
      </c>
      <c r="H213" s="141" t="s">
        <v>25</v>
      </c>
      <c r="I213" s="91"/>
    </row>
    <row r="214" spans="1:9" ht="15.75" customHeight="1" x14ac:dyDescent="0.2">
      <c r="A214" s="62">
        <v>5.9</v>
      </c>
      <c r="B214" s="62" t="s">
        <v>69</v>
      </c>
      <c r="C214" s="67"/>
      <c r="D214" s="67"/>
      <c r="E214" s="67"/>
      <c r="F214" s="67"/>
      <c r="G214" s="67"/>
      <c r="H214" s="67"/>
      <c r="I214" s="4"/>
    </row>
    <row r="215" spans="1:9" ht="15.75" customHeight="1" x14ac:dyDescent="0.2">
      <c r="A215" s="24"/>
      <c r="B215" s="24"/>
      <c r="C215" s="43">
        <v>1</v>
      </c>
      <c r="D215" s="43">
        <v>6</v>
      </c>
      <c r="E215" s="43"/>
      <c r="F215" s="43">
        <v>9</v>
      </c>
      <c r="G215" s="47">
        <f>C215*D215*F215</f>
        <v>54</v>
      </c>
      <c r="H215" s="43" t="s">
        <v>25</v>
      </c>
      <c r="I215" s="4"/>
    </row>
    <row r="216" spans="1:9" ht="15.75" customHeight="1" x14ac:dyDescent="0.2">
      <c r="A216" s="141"/>
      <c r="B216" s="141"/>
      <c r="C216" s="141"/>
      <c r="D216" s="141"/>
      <c r="E216" s="141"/>
      <c r="F216" s="249" t="s">
        <v>56</v>
      </c>
      <c r="G216" s="164">
        <f>G215</f>
        <v>54</v>
      </c>
      <c r="H216" s="141" t="s">
        <v>25</v>
      </c>
      <c r="I216" s="4"/>
    </row>
    <row r="217" spans="1:9" ht="13.5" customHeight="1" x14ac:dyDescent="0.2">
      <c r="A217" s="62">
        <v>6.1</v>
      </c>
      <c r="B217" s="62" t="s">
        <v>73</v>
      </c>
      <c r="C217" s="62"/>
      <c r="D217" s="62"/>
      <c r="E217" s="62"/>
      <c r="F217" s="62"/>
      <c r="G217" s="62"/>
      <c r="H217" s="62"/>
      <c r="I217" s="4"/>
    </row>
    <row r="218" spans="1:9" ht="13.5" customHeight="1" x14ac:dyDescent="0.2">
      <c r="A218" s="17"/>
      <c r="B218" s="43" t="s">
        <v>278</v>
      </c>
      <c r="C218" s="15">
        <v>1</v>
      </c>
      <c r="D218" s="15">
        <v>9.5</v>
      </c>
      <c r="E218" s="15">
        <v>12</v>
      </c>
      <c r="F218" s="17"/>
      <c r="G218" s="18">
        <f>C218*D218*E218</f>
        <v>114</v>
      </c>
      <c r="H218" s="15" t="s">
        <v>25</v>
      </c>
      <c r="I218" s="4"/>
    </row>
    <row r="219" spans="1:9" s="146" customFormat="1" ht="15.75" customHeight="1" x14ac:dyDescent="0.2">
      <c r="A219" s="141"/>
      <c r="B219" s="141"/>
      <c r="C219" s="141"/>
      <c r="D219" s="141"/>
      <c r="E219" s="141"/>
      <c r="F219" s="249" t="s">
        <v>56</v>
      </c>
      <c r="G219" s="164">
        <f>ROUND(G218,0)</f>
        <v>114</v>
      </c>
      <c r="H219" s="141" t="s">
        <v>25</v>
      </c>
      <c r="I219" s="91"/>
    </row>
    <row r="220" spans="1:9" ht="15.75" customHeight="1" x14ac:dyDescent="0.2">
      <c r="A220" s="250">
        <v>5.0999999999999996</v>
      </c>
      <c r="B220" s="93" t="s">
        <v>73</v>
      </c>
      <c r="C220" s="93"/>
      <c r="D220" s="93"/>
      <c r="E220" s="93"/>
      <c r="F220" s="93"/>
      <c r="G220" s="93"/>
      <c r="H220" s="93"/>
      <c r="I220" s="4"/>
    </row>
    <row r="221" spans="1:9" ht="15.75" customHeight="1" x14ac:dyDescent="0.2">
      <c r="A221" s="24"/>
      <c r="B221" s="43" t="s">
        <v>300</v>
      </c>
      <c r="C221" s="43">
        <v>1</v>
      </c>
      <c r="D221" s="43">
        <v>43</v>
      </c>
      <c r="E221" s="24"/>
      <c r="F221" s="24"/>
      <c r="G221" s="47">
        <f>C221*D221</f>
        <v>43</v>
      </c>
      <c r="H221" s="43" t="s">
        <v>38</v>
      </c>
      <c r="I221" s="4"/>
    </row>
    <row r="222" spans="1:9" ht="15.75" customHeight="1" x14ac:dyDescent="0.2">
      <c r="A222" s="141"/>
      <c r="B222" s="141"/>
      <c r="C222" s="140"/>
      <c r="D222" s="140"/>
      <c r="E222" s="141"/>
      <c r="F222" s="249" t="s">
        <v>56</v>
      </c>
      <c r="G222" s="164">
        <v>43</v>
      </c>
      <c r="H222" s="141" t="s">
        <v>38</v>
      </c>
      <c r="I222" s="4"/>
    </row>
    <row r="223" spans="1:9" s="91" customFormat="1" ht="15.75" customHeight="1" x14ac:dyDescent="0.2">
      <c r="A223" s="93">
        <v>6.3</v>
      </c>
      <c r="B223" s="93" t="s">
        <v>85</v>
      </c>
      <c r="C223" s="93"/>
      <c r="D223" s="93"/>
      <c r="E223" s="93"/>
      <c r="F223" s="93"/>
      <c r="G223" s="93"/>
      <c r="H223" s="93"/>
    </row>
    <row r="224" spans="1:9" s="91" customFormat="1" ht="15.75" customHeight="1" x14ac:dyDescent="0.2">
      <c r="A224" s="43"/>
      <c r="B224" s="43" t="s">
        <v>100</v>
      </c>
      <c r="C224" s="43">
        <v>1</v>
      </c>
      <c r="D224" s="43">
        <v>23.375</v>
      </c>
      <c r="E224" s="43">
        <v>51</v>
      </c>
      <c r="F224" s="43"/>
      <c r="G224" s="47">
        <f>C224*D224*E224</f>
        <v>1192.125</v>
      </c>
      <c r="H224" s="43" t="s">
        <v>25</v>
      </c>
    </row>
    <row r="225" spans="1:9" s="91" customFormat="1" ht="15.75" customHeight="1" x14ac:dyDescent="0.2">
      <c r="A225" s="43"/>
      <c r="B225" s="43" t="s">
        <v>291</v>
      </c>
      <c r="C225" s="43">
        <v>1</v>
      </c>
      <c r="D225" s="47">
        <v>10.33</v>
      </c>
      <c r="E225" s="47">
        <v>14</v>
      </c>
      <c r="F225" s="43"/>
      <c r="G225" s="47">
        <f>C225*D225*E225</f>
        <v>144.62</v>
      </c>
      <c r="H225" s="43" t="s">
        <v>25</v>
      </c>
    </row>
    <row r="226" spans="1:9" s="91" customFormat="1" ht="15.75" customHeight="1" x14ac:dyDescent="0.2">
      <c r="A226" s="43"/>
      <c r="B226" s="43" t="s">
        <v>186</v>
      </c>
      <c r="C226" s="43">
        <v>1</v>
      </c>
      <c r="D226" s="47">
        <v>8.83</v>
      </c>
      <c r="E226" s="47">
        <v>11.875</v>
      </c>
      <c r="F226" s="43"/>
      <c r="G226" s="47">
        <f>C226*D226*E226</f>
        <v>104.85625</v>
      </c>
      <c r="H226" s="43" t="s">
        <v>25</v>
      </c>
    </row>
    <row r="227" spans="1:9" s="91" customFormat="1" ht="15.75" customHeight="1" x14ac:dyDescent="0.2">
      <c r="A227" s="43"/>
      <c r="B227" s="43" t="s">
        <v>187</v>
      </c>
      <c r="C227" s="43"/>
      <c r="D227" s="43"/>
      <c r="E227" s="47"/>
      <c r="F227" s="43"/>
      <c r="G227" s="47">
        <f>-G218</f>
        <v>-114</v>
      </c>
      <c r="H227" s="43" t="s">
        <v>25</v>
      </c>
    </row>
    <row r="228" spans="1:9" s="91" customFormat="1" ht="15.75" customHeight="1" x14ac:dyDescent="0.2">
      <c r="A228" s="43"/>
      <c r="B228" s="43"/>
      <c r="C228" s="43"/>
      <c r="D228" s="43"/>
      <c r="E228" s="47"/>
      <c r="F228" s="43"/>
      <c r="G228" s="47">
        <f>SUM(G224:G227)</f>
        <v>1327.6012499999999</v>
      </c>
      <c r="H228" s="43" t="s">
        <v>25</v>
      </c>
    </row>
    <row r="229" spans="1:9" s="91" customFormat="1" ht="15.75" customHeight="1" x14ac:dyDescent="0.2">
      <c r="A229" s="140"/>
      <c r="B229" s="140"/>
      <c r="C229" s="140"/>
      <c r="D229" s="140"/>
      <c r="E229" s="140"/>
      <c r="F229" s="249" t="s">
        <v>52</v>
      </c>
      <c r="G229" s="164">
        <f>ROUND(G228,0)</f>
        <v>1328</v>
      </c>
      <c r="H229" s="141" t="s">
        <v>25</v>
      </c>
    </row>
    <row r="230" spans="1:9" ht="13.5" customHeight="1" x14ac:dyDescent="0.2">
      <c r="A230" s="69">
        <v>7.2</v>
      </c>
      <c r="B230" s="87" t="s">
        <v>43</v>
      </c>
      <c r="C230" s="67"/>
      <c r="D230" s="67"/>
      <c r="E230" s="67"/>
      <c r="F230" s="67"/>
      <c r="G230" s="62"/>
      <c r="H230" s="62"/>
      <c r="I230" s="4"/>
    </row>
    <row r="231" spans="1:9" ht="13.5" customHeight="1" x14ac:dyDescent="0.2">
      <c r="A231" s="21"/>
      <c r="B231" s="16"/>
      <c r="C231" s="15">
        <v>1</v>
      </c>
      <c r="D231" s="15">
        <v>4</v>
      </c>
      <c r="E231" s="15"/>
      <c r="F231" s="15">
        <v>3</v>
      </c>
      <c r="G231" s="15">
        <f>C231*D231*F231</f>
        <v>12</v>
      </c>
      <c r="H231" s="15" t="s">
        <v>25</v>
      </c>
      <c r="I231" s="4"/>
    </row>
    <row r="232" spans="1:9" s="146" customFormat="1" ht="14.25" customHeight="1" x14ac:dyDescent="0.2">
      <c r="A232" s="101"/>
      <c r="B232" s="152"/>
      <c r="C232" s="102"/>
      <c r="D232" s="102"/>
      <c r="E232" s="102"/>
      <c r="F232" s="101" t="s">
        <v>56</v>
      </c>
      <c r="G232" s="103">
        <f>G231</f>
        <v>12</v>
      </c>
      <c r="H232" s="102" t="s">
        <v>25</v>
      </c>
      <c r="I232" s="91"/>
    </row>
    <row r="233" spans="1:9" s="146" customFormat="1" ht="14.25" customHeight="1" x14ac:dyDescent="0.2">
      <c r="A233" s="69">
        <v>7.4</v>
      </c>
      <c r="B233" s="87" t="s">
        <v>75</v>
      </c>
      <c r="C233" s="62"/>
      <c r="D233" s="62"/>
      <c r="E233" s="62"/>
      <c r="F233" s="62"/>
      <c r="G233" s="62"/>
      <c r="H233" s="62"/>
      <c r="I233" s="91"/>
    </row>
    <row r="234" spans="1:9" x14ac:dyDescent="0.2">
      <c r="A234" s="21"/>
      <c r="B234" s="21" t="s">
        <v>105</v>
      </c>
      <c r="C234" s="15">
        <v>1</v>
      </c>
      <c r="D234" s="15">
        <v>6</v>
      </c>
      <c r="E234" s="15">
        <v>3</v>
      </c>
      <c r="F234" s="15"/>
      <c r="G234" s="15">
        <f>C234*D234*E234</f>
        <v>18</v>
      </c>
      <c r="H234" s="15" t="s">
        <v>25</v>
      </c>
      <c r="I234" s="4"/>
    </row>
    <row r="235" spans="1:9" x14ac:dyDescent="0.2">
      <c r="A235" s="21"/>
      <c r="B235" s="21" t="s">
        <v>107</v>
      </c>
      <c r="C235" s="15">
        <v>1</v>
      </c>
      <c r="D235" s="15">
        <v>3.25</v>
      </c>
      <c r="E235" s="15">
        <v>1.5</v>
      </c>
      <c r="F235" s="15"/>
      <c r="G235" s="15">
        <f>C235*D235*E235</f>
        <v>4.875</v>
      </c>
      <c r="H235" s="15" t="s">
        <v>25</v>
      </c>
      <c r="I235" s="4"/>
    </row>
    <row r="236" spans="1:9" x14ac:dyDescent="0.2">
      <c r="A236" s="21"/>
      <c r="B236" s="21" t="s">
        <v>150</v>
      </c>
      <c r="C236" s="15">
        <v>1</v>
      </c>
      <c r="D236" s="15">
        <v>4</v>
      </c>
      <c r="E236" s="15">
        <v>2</v>
      </c>
      <c r="F236" s="15"/>
      <c r="G236" s="15">
        <f>C236*D236*E236</f>
        <v>8</v>
      </c>
      <c r="H236" s="15" t="s">
        <v>25</v>
      </c>
      <c r="I236" s="4"/>
    </row>
    <row r="237" spans="1:9" x14ac:dyDescent="0.2">
      <c r="A237" s="124"/>
      <c r="B237" s="124"/>
      <c r="C237" s="124"/>
      <c r="D237" s="124"/>
      <c r="E237" s="124"/>
      <c r="F237" s="125" t="s">
        <v>56</v>
      </c>
      <c r="G237" s="127">
        <f>SUM(G234:G236)</f>
        <v>30.875</v>
      </c>
      <c r="H237" s="127" t="s">
        <v>25</v>
      </c>
      <c r="I237" s="4"/>
    </row>
    <row r="238" spans="1:9" s="4" customFormat="1" x14ac:dyDescent="0.2">
      <c r="A238" s="62"/>
      <c r="B238" s="62" t="s">
        <v>302</v>
      </c>
      <c r="C238" s="62"/>
      <c r="D238" s="62"/>
      <c r="E238" s="62"/>
      <c r="F238" s="62"/>
      <c r="G238" s="62"/>
      <c r="H238" s="62"/>
    </row>
    <row r="239" spans="1:9" s="4" customFormat="1" x14ac:dyDescent="0.2">
      <c r="A239" s="11"/>
      <c r="B239" s="11" t="s">
        <v>303</v>
      </c>
      <c r="C239" s="11">
        <v>1</v>
      </c>
      <c r="D239" s="11">
        <v>6.5</v>
      </c>
      <c r="E239" s="11">
        <v>2.375</v>
      </c>
      <c r="F239" s="11">
        <v>0.375</v>
      </c>
      <c r="G239" s="151">
        <f>C239*D239*E239*F239</f>
        <v>5.7890625</v>
      </c>
      <c r="H239" s="11" t="s">
        <v>304</v>
      </c>
    </row>
    <row r="240" spans="1:9" s="4" customFormat="1" x14ac:dyDescent="0.2">
      <c r="A240" s="11"/>
      <c r="B240" s="11"/>
      <c r="C240" s="11"/>
      <c r="D240" s="11"/>
      <c r="E240" s="11"/>
      <c r="F240" s="11"/>
      <c r="G240" s="276">
        <f>G239/35.31</f>
        <v>0.16394966015293116</v>
      </c>
      <c r="H240" s="11" t="s">
        <v>301</v>
      </c>
    </row>
    <row r="241" spans="1:9" s="4" customFormat="1" x14ac:dyDescent="0.2">
      <c r="A241" s="124"/>
      <c r="B241" s="124"/>
      <c r="C241" s="124"/>
      <c r="D241" s="124"/>
      <c r="E241" s="124"/>
      <c r="F241" s="125" t="s">
        <v>56</v>
      </c>
      <c r="G241" s="127">
        <v>0.16</v>
      </c>
      <c r="H241" s="127" t="s">
        <v>301</v>
      </c>
    </row>
    <row r="242" spans="1:9" s="4" customFormat="1" x14ac:dyDescent="0.2">
      <c r="A242" s="11"/>
      <c r="B242" s="11"/>
      <c r="C242" s="11"/>
      <c r="D242" s="11"/>
      <c r="E242" s="11"/>
      <c r="F242" s="11"/>
      <c r="G242" s="11"/>
      <c r="H242" s="11"/>
    </row>
    <row r="243" spans="1:9" x14ac:dyDescent="0.2">
      <c r="I243" s="4"/>
    </row>
    <row r="244" spans="1:9" x14ac:dyDescent="0.2">
      <c r="I244" s="4"/>
    </row>
    <row r="245" spans="1:9" x14ac:dyDescent="0.2">
      <c r="I245" s="4"/>
    </row>
    <row r="246" spans="1:9" x14ac:dyDescent="0.2">
      <c r="I246" s="4"/>
    </row>
    <row r="247" spans="1:9" x14ac:dyDescent="0.2">
      <c r="I247" s="4"/>
    </row>
    <row r="248" spans="1:9" x14ac:dyDescent="0.2">
      <c r="I248" s="4"/>
    </row>
    <row r="249" spans="1:9" x14ac:dyDescent="0.2">
      <c r="I249" s="4"/>
    </row>
    <row r="250" spans="1:9" x14ac:dyDescent="0.2">
      <c r="I250" s="4"/>
    </row>
    <row r="251" spans="1:9" x14ac:dyDescent="0.2">
      <c r="I251" s="5"/>
    </row>
    <row r="252" spans="1:9" x14ac:dyDescent="0.2">
      <c r="I252" s="5"/>
    </row>
    <row r="253" spans="1:9" x14ac:dyDescent="0.2">
      <c r="I253" s="5"/>
    </row>
    <row r="254" spans="1:9" x14ac:dyDescent="0.2">
      <c r="I254" s="4"/>
    </row>
    <row r="255" spans="1:9" x14ac:dyDescent="0.2">
      <c r="I255" s="4"/>
    </row>
    <row r="256" spans="1:9" x14ac:dyDescent="0.2">
      <c r="I256" s="4"/>
    </row>
    <row r="257" spans="1:9" x14ac:dyDescent="0.2">
      <c r="I257" s="4"/>
    </row>
    <row r="258" spans="1:9" x14ac:dyDescent="0.2">
      <c r="I258" s="4"/>
    </row>
    <row r="259" spans="1:9" x14ac:dyDescent="0.2">
      <c r="I259" s="4"/>
    </row>
    <row r="260" spans="1:9" x14ac:dyDescent="0.2">
      <c r="I260" s="5"/>
    </row>
    <row r="261" spans="1:9" x14ac:dyDescent="0.2">
      <c r="I261" s="4"/>
    </row>
    <row r="262" spans="1:9" x14ac:dyDescent="0.2">
      <c r="I262" s="4"/>
    </row>
    <row r="263" spans="1:9" x14ac:dyDescent="0.2">
      <c r="I263" s="4"/>
    </row>
    <row r="264" spans="1:9" x14ac:dyDescent="0.2">
      <c r="I264" s="4"/>
    </row>
    <row r="265" spans="1:9" s="4" customFormat="1" x14ac:dyDescent="0.2">
      <c r="A265" s="3"/>
      <c r="B265" s="3"/>
      <c r="C265" s="3"/>
      <c r="D265" s="3"/>
      <c r="E265" s="3"/>
      <c r="F265" s="3"/>
      <c r="G265" s="3"/>
      <c r="H265" s="3"/>
    </row>
    <row r="266" spans="1:9" s="4" customFormat="1" x14ac:dyDescent="0.2">
      <c r="A266" s="3"/>
      <c r="B266" s="3"/>
      <c r="C266" s="3"/>
      <c r="D266" s="3"/>
      <c r="E266" s="3"/>
      <c r="F266" s="3"/>
      <c r="G266" s="3"/>
      <c r="H266" s="3"/>
    </row>
    <row r="267" spans="1:9" s="4" customFormat="1" x14ac:dyDescent="0.2">
      <c r="A267" s="3"/>
      <c r="B267" s="3"/>
      <c r="C267" s="3"/>
      <c r="D267" s="3"/>
      <c r="E267" s="3"/>
      <c r="F267" s="3"/>
      <c r="G267" s="3"/>
      <c r="H267" s="3"/>
    </row>
    <row r="268" spans="1:9" s="4" customFormat="1" x14ac:dyDescent="0.2">
      <c r="A268" s="3"/>
      <c r="B268" s="3"/>
      <c r="C268" s="3"/>
      <c r="D268" s="3"/>
      <c r="E268" s="3"/>
      <c r="F268" s="3"/>
      <c r="G268" s="3"/>
      <c r="H268" s="3"/>
    </row>
    <row r="269" spans="1:9" s="4" customFormat="1" x14ac:dyDescent="0.2">
      <c r="A269" s="3"/>
      <c r="B269" s="3"/>
      <c r="C269" s="3"/>
      <c r="D269" s="3"/>
      <c r="E269" s="3"/>
      <c r="F269" s="3"/>
      <c r="G269" s="3"/>
      <c r="H269" s="3"/>
    </row>
    <row r="270" spans="1:9" s="4" customFormat="1" x14ac:dyDescent="0.2">
      <c r="A270" s="3"/>
      <c r="B270" s="3"/>
      <c r="C270" s="3"/>
      <c r="D270" s="3"/>
      <c r="E270" s="3"/>
      <c r="F270" s="3"/>
      <c r="G270" s="3"/>
      <c r="H270" s="3"/>
    </row>
    <row r="271" spans="1:9" s="4" customFormat="1" x14ac:dyDescent="0.2">
      <c r="A271" s="3"/>
      <c r="B271" s="3"/>
      <c r="C271" s="3"/>
      <c r="D271" s="3"/>
      <c r="E271" s="3"/>
      <c r="F271" s="3"/>
      <c r="G271" s="3"/>
      <c r="H271" s="3"/>
    </row>
    <row r="272" spans="1:9" s="4" customFormat="1" x14ac:dyDescent="0.2">
      <c r="A272" s="3"/>
      <c r="B272" s="3"/>
      <c r="C272" s="3"/>
      <c r="D272" s="3"/>
      <c r="E272" s="3"/>
      <c r="F272" s="3"/>
      <c r="G272" s="3"/>
      <c r="H272" s="3"/>
    </row>
    <row r="273" spans="1:9" s="4" customFormat="1" x14ac:dyDescent="0.2">
      <c r="A273" s="3"/>
      <c r="B273" s="3"/>
      <c r="C273" s="3"/>
      <c r="D273" s="3"/>
      <c r="E273" s="3"/>
      <c r="F273" s="3"/>
      <c r="G273" s="3"/>
      <c r="H273" s="3"/>
    </row>
    <row r="274" spans="1:9" s="4" customFormat="1" x14ac:dyDescent="0.2">
      <c r="A274" s="3"/>
      <c r="B274" s="3"/>
      <c r="C274" s="3"/>
      <c r="D274" s="3"/>
      <c r="E274" s="3"/>
      <c r="F274" s="3"/>
      <c r="G274" s="3"/>
      <c r="H274" s="3"/>
    </row>
    <row r="275" spans="1:9" s="4" customFormat="1" x14ac:dyDescent="0.2">
      <c r="A275" s="3"/>
      <c r="B275" s="3"/>
      <c r="C275" s="3"/>
      <c r="D275" s="3"/>
      <c r="E275" s="3"/>
      <c r="F275" s="3"/>
      <c r="G275" s="3"/>
      <c r="H275" s="3"/>
    </row>
    <row r="276" spans="1:9" x14ac:dyDescent="0.2">
      <c r="I276" s="4"/>
    </row>
    <row r="277" spans="1:9" x14ac:dyDescent="0.2">
      <c r="I277" s="4"/>
    </row>
    <row r="278" spans="1:9" x14ac:dyDescent="0.2">
      <c r="I278" s="4"/>
    </row>
    <row r="279" spans="1:9" x14ac:dyDescent="0.2">
      <c r="I279" s="4"/>
    </row>
    <row r="280" spans="1:9" x14ac:dyDescent="0.2">
      <c r="I280" s="4"/>
    </row>
    <row r="281" spans="1:9" x14ac:dyDescent="0.2">
      <c r="I281" s="4"/>
    </row>
    <row r="282" spans="1:9" x14ac:dyDescent="0.2">
      <c r="I282" s="4"/>
    </row>
    <row r="283" spans="1:9" x14ac:dyDescent="0.2">
      <c r="I283" s="4"/>
    </row>
    <row r="284" spans="1:9" x14ac:dyDescent="0.2">
      <c r="I284" s="4"/>
    </row>
    <row r="285" spans="1:9" ht="13.5" customHeight="1" x14ac:dyDescent="0.2">
      <c r="I285" s="4"/>
    </row>
    <row r="286" spans="1:9" x14ac:dyDescent="0.2">
      <c r="I286" s="4"/>
    </row>
    <row r="287" spans="1:9" x14ac:dyDescent="0.2">
      <c r="I287" s="4"/>
    </row>
    <row r="288" spans="1:9" x14ac:dyDescent="0.2">
      <c r="I288" s="4"/>
    </row>
    <row r="289" spans="1:9" x14ac:dyDescent="0.2">
      <c r="I289" s="4"/>
    </row>
    <row r="290" spans="1:9" x14ac:dyDescent="0.2">
      <c r="I290" s="4"/>
    </row>
    <row r="291" spans="1:9" x14ac:dyDescent="0.2">
      <c r="I291" s="4"/>
    </row>
    <row r="292" spans="1:9" x14ac:dyDescent="0.2">
      <c r="I292" s="4"/>
    </row>
    <row r="293" spans="1:9" x14ac:dyDescent="0.2">
      <c r="I293" s="4"/>
    </row>
    <row r="294" spans="1:9" x14ac:dyDescent="0.2">
      <c r="I294" s="4"/>
    </row>
    <row r="295" spans="1:9" s="4" customFormat="1" ht="15" customHeight="1" x14ac:dyDescent="0.2">
      <c r="A295" s="3"/>
      <c r="B295" s="3"/>
      <c r="C295" s="3"/>
      <c r="D295" s="3"/>
      <c r="E295" s="3"/>
      <c r="F295" s="3"/>
      <c r="G295" s="3"/>
      <c r="H295" s="3"/>
    </row>
    <row r="296" spans="1:9" s="4" customFormat="1" ht="15" customHeight="1" x14ac:dyDescent="0.2">
      <c r="A296" s="3"/>
      <c r="B296" s="3"/>
      <c r="C296" s="3"/>
      <c r="D296" s="3"/>
      <c r="E296" s="3"/>
      <c r="F296" s="3"/>
      <c r="G296" s="3"/>
      <c r="H296" s="3"/>
    </row>
    <row r="297" spans="1:9" s="4" customFormat="1" ht="15" customHeight="1" x14ac:dyDescent="0.2">
      <c r="A297" s="3"/>
      <c r="B297" s="3"/>
      <c r="C297" s="3"/>
      <c r="D297" s="3"/>
      <c r="E297" s="3"/>
      <c r="F297" s="3"/>
      <c r="G297" s="3"/>
      <c r="H297" s="3"/>
    </row>
    <row r="298" spans="1:9" s="4" customFormat="1" ht="15" customHeight="1" x14ac:dyDescent="0.2">
      <c r="A298" s="3"/>
      <c r="B298" s="3"/>
      <c r="C298" s="3"/>
      <c r="D298" s="3"/>
      <c r="E298" s="3"/>
      <c r="F298" s="3"/>
      <c r="G298" s="3"/>
      <c r="H298" s="3"/>
    </row>
    <row r="299" spans="1:9" x14ac:dyDescent="0.2">
      <c r="I299" s="4"/>
    </row>
    <row r="300" spans="1:9" x14ac:dyDescent="0.2">
      <c r="I300" s="4"/>
    </row>
    <row r="301" spans="1:9" x14ac:dyDescent="0.2">
      <c r="I301" s="4"/>
    </row>
    <row r="302" spans="1:9" x14ac:dyDescent="0.2">
      <c r="I302" s="4"/>
    </row>
    <row r="303" spans="1:9" x14ac:dyDescent="0.2">
      <c r="I303" s="4"/>
    </row>
    <row r="304" spans="1:9" x14ac:dyDescent="0.2">
      <c r="I304" s="4"/>
    </row>
    <row r="305" spans="1:9" x14ac:dyDescent="0.2">
      <c r="I305" s="4"/>
    </row>
    <row r="306" spans="1:9" x14ac:dyDescent="0.2">
      <c r="I306" s="4"/>
    </row>
    <row r="307" spans="1:9" x14ac:dyDescent="0.2">
      <c r="I307" s="5"/>
    </row>
    <row r="308" spans="1:9" x14ac:dyDescent="0.2">
      <c r="I308" s="4"/>
    </row>
    <row r="309" spans="1:9" x14ac:dyDescent="0.2">
      <c r="I309" s="4"/>
    </row>
    <row r="310" spans="1:9" x14ac:dyDescent="0.2">
      <c r="I310" s="4"/>
    </row>
    <row r="311" spans="1:9" s="4" customFormat="1" ht="15" customHeight="1" x14ac:dyDescent="0.2">
      <c r="A311" s="3"/>
      <c r="B311" s="3"/>
      <c r="C311" s="3"/>
      <c r="D311" s="3"/>
      <c r="E311" s="3"/>
      <c r="F311" s="3"/>
      <c r="G311" s="3"/>
      <c r="H311" s="3"/>
    </row>
    <row r="312" spans="1:9" x14ac:dyDescent="0.2">
      <c r="I312" s="4"/>
    </row>
    <row r="313" spans="1:9" x14ac:dyDescent="0.2">
      <c r="I313" s="4"/>
    </row>
    <row r="314" spans="1:9" x14ac:dyDescent="0.2">
      <c r="I314" s="4"/>
    </row>
    <row r="315" spans="1:9" x14ac:dyDescent="0.2">
      <c r="I315" s="4"/>
    </row>
    <row r="316" spans="1:9" x14ac:dyDescent="0.2">
      <c r="I316" s="4"/>
    </row>
    <row r="317" spans="1:9" s="4" customFormat="1" x14ac:dyDescent="0.2">
      <c r="A317" s="3"/>
      <c r="B317" s="3"/>
      <c r="C317" s="3"/>
      <c r="D317" s="3"/>
      <c r="E317" s="3"/>
      <c r="F317" s="3"/>
      <c r="G317" s="3"/>
      <c r="H317" s="3"/>
    </row>
    <row r="318" spans="1:9" s="4" customFormat="1" x14ac:dyDescent="0.2">
      <c r="A318" s="3"/>
      <c r="B318" s="3"/>
      <c r="C318" s="3"/>
      <c r="D318" s="3"/>
      <c r="E318" s="3"/>
      <c r="F318" s="3"/>
      <c r="G318" s="3"/>
      <c r="H318" s="3"/>
    </row>
    <row r="319" spans="1:9" s="4" customFormat="1" x14ac:dyDescent="0.2">
      <c r="A319" s="3"/>
      <c r="B319" s="3"/>
      <c r="C319" s="3"/>
      <c r="D319" s="3"/>
      <c r="E319" s="3"/>
      <c r="F319" s="3"/>
      <c r="G319" s="3"/>
      <c r="H319" s="3"/>
    </row>
    <row r="320" spans="1:9" s="4" customFormat="1" x14ac:dyDescent="0.2">
      <c r="A320" s="3"/>
      <c r="B320" s="3"/>
      <c r="C320" s="3"/>
      <c r="D320" s="3"/>
      <c r="E320" s="3"/>
      <c r="F320" s="3"/>
      <c r="G320" s="3"/>
      <c r="H320" s="3"/>
    </row>
    <row r="321" spans="1:8" s="4" customFormat="1" x14ac:dyDescent="0.2">
      <c r="A321" s="3"/>
      <c r="B321" s="3"/>
      <c r="C321" s="3"/>
      <c r="D321" s="3"/>
      <c r="E321" s="3"/>
      <c r="F321" s="3"/>
      <c r="G321" s="3"/>
      <c r="H321" s="3"/>
    </row>
    <row r="322" spans="1:8" s="4" customFormat="1" x14ac:dyDescent="0.2">
      <c r="A322" s="3"/>
      <c r="B322" s="3"/>
      <c r="C322" s="3"/>
      <c r="D322" s="3"/>
      <c r="E322" s="3"/>
      <c r="F322" s="3"/>
      <c r="G322" s="3"/>
      <c r="H322" s="3"/>
    </row>
    <row r="323" spans="1:8" s="4" customFormat="1" x14ac:dyDescent="0.2">
      <c r="A323" s="3"/>
      <c r="B323" s="3"/>
      <c r="C323" s="3"/>
      <c r="D323" s="3"/>
      <c r="E323" s="3"/>
      <c r="F323" s="3"/>
      <c r="G323" s="3"/>
      <c r="H323" s="3"/>
    </row>
    <row r="324" spans="1:8" s="4" customFormat="1" x14ac:dyDescent="0.2">
      <c r="A324" s="3"/>
      <c r="B324" s="3"/>
      <c r="C324" s="3"/>
      <c r="D324" s="3"/>
      <c r="E324" s="3"/>
      <c r="F324" s="3"/>
      <c r="G324" s="3"/>
      <c r="H324" s="3"/>
    </row>
    <row r="325" spans="1:8" s="4" customFormat="1" x14ac:dyDescent="0.2">
      <c r="A325" s="3"/>
      <c r="B325" s="3"/>
      <c r="C325" s="3"/>
      <c r="D325" s="3"/>
      <c r="E325" s="3"/>
      <c r="F325" s="3"/>
      <c r="G325" s="3"/>
      <c r="H325" s="3"/>
    </row>
    <row r="326" spans="1:8" s="4" customFormat="1" x14ac:dyDescent="0.2">
      <c r="A326" s="3"/>
      <c r="B326" s="3"/>
      <c r="C326" s="3"/>
      <c r="D326" s="3"/>
      <c r="E326" s="3"/>
      <c r="F326" s="3"/>
      <c r="G326" s="3"/>
      <c r="H326" s="3"/>
    </row>
    <row r="327" spans="1:8" s="4" customFormat="1" x14ac:dyDescent="0.2">
      <c r="A327" s="3"/>
      <c r="B327" s="3"/>
      <c r="C327" s="3"/>
      <c r="D327" s="3"/>
      <c r="E327" s="3"/>
      <c r="F327" s="3"/>
      <c r="G327" s="3"/>
      <c r="H327" s="3"/>
    </row>
    <row r="328" spans="1:8" s="4" customFormat="1" x14ac:dyDescent="0.2">
      <c r="A328" s="3"/>
      <c r="B328" s="3"/>
      <c r="C328" s="3"/>
      <c r="D328" s="3"/>
      <c r="E328" s="3"/>
      <c r="F328" s="3"/>
      <c r="G328" s="3"/>
      <c r="H328" s="3"/>
    </row>
    <row r="329" spans="1:8" s="4" customFormat="1" x14ac:dyDescent="0.2">
      <c r="A329" s="3"/>
      <c r="B329" s="3"/>
      <c r="C329" s="3"/>
      <c r="D329" s="3"/>
      <c r="E329" s="3"/>
      <c r="F329" s="3"/>
      <c r="G329" s="3"/>
      <c r="H329" s="3"/>
    </row>
    <row r="330" spans="1:8" s="4" customFormat="1" x14ac:dyDescent="0.2">
      <c r="A330" s="3"/>
      <c r="B330" s="3"/>
      <c r="C330" s="3"/>
      <c r="D330" s="3"/>
      <c r="E330" s="3"/>
      <c r="F330" s="3"/>
      <c r="G330" s="3"/>
      <c r="H330" s="3"/>
    </row>
    <row r="333" spans="1:8" s="4" customFormat="1" ht="15" customHeight="1" x14ac:dyDescent="0.2">
      <c r="A333" s="3"/>
      <c r="B333" s="3"/>
      <c r="C333" s="3"/>
      <c r="D333" s="3"/>
      <c r="E333" s="3"/>
      <c r="F333" s="3"/>
      <c r="G333" s="3"/>
      <c r="H333" s="3"/>
    </row>
    <row r="334" spans="1:8" s="4" customFormat="1" ht="15" customHeight="1" x14ac:dyDescent="0.2">
      <c r="A334" s="3"/>
      <c r="B334" s="3"/>
      <c r="C334" s="3"/>
      <c r="D334" s="3"/>
      <c r="E334" s="3"/>
      <c r="F334" s="3"/>
      <c r="G334" s="3"/>
      <c r="H334" s="3"/>
    </row>
    <row r="335" spans="1:8" s="4" customFormat="1" ht="15" customHeight="1" x14ac:dyDescent="0.2">
      <c r="A335" s="3"/>
      <c r="B335" s="3"/>
      <c r="C335" s="3"/>
      <c r="D335" s="3"/>
      <c r="E335" s="3"/>
      <c r="F335" s="3"/>
      <c r="G335" s="3"/>
      <c r="H335" s="3"/>
    </row>
    <row r="336" spans="1:8" s="4" customFormat="1" ht="15" customHeight="1" x14ac:dyDescent="0.2">
      <c r="A336" s="3"/>
      <c r="B336" s="3"/>
      <c r="C336" s="3"/>
      <c r="D336" s="3"/>
      <c r="E336" s="3"/>
      <c r="F336" s="3"/>
      <c r="G336" s="3"/>
      <c r="H336" s="3"/>
    </row>
    <row r="337" spans="1:8" s="4" customFormat="1" ht="15" customHeight="1" x14ac:dyDescent="0.2">
      <c r="A337" s="3"/>
      <c r="B337" s="3"/>
      <c r="C337" s="3"/>
      <c r="D337" s="3"/>
      <c r="E337" s="3"/>
      <c r="F337" s="3"/>
      <c r="G337" s="3"/>
      <c r="H337" s="3"/>
    </row>
    <row r="338" spans="1:8" s="4" customFormat="1" ht="15" customHeight="1" x14ac:dyDescent="0.2">
      <c r="A338" s="3"/>
      <c r="B338" s="3"/>
      <c r="C338" s="3"/>
      <c r="D338" s="3"/>
      <c r="E338" s="3"/>
      <c r="F338" s="3"/>
      <c r="G338" s="3"/>
      <c r="H338" s="3"/>
    </row>
    <row r="339" spans="1:8" s="4" customFormat="1" ht="15" customHeight="1" x14ac:dyDescent="0.2">
      <c r="A339" s="3"/>
      <c r="B339" s="3"/>
      <c r="C339" s="3"/>
      <c r="D339" s="3"/>
      <c r="E339" s="3"/>
      <c r="F339" s="3"/>
      <c r="G339" s="3"/>
      <c r="H339" s="3"/>
    </row>
    <row r="340" spans="1:8" s="4" customFormat="1" ht="15" customHeight="1" x14ac:dyDescent="0.2">
      <c r="A340" s="3"/>
      <c r="B340" s="3"/>
      <c r="C340" s="3"/>
      <c r="D340" s="3"/>
      <c r="E340" s="3"/>
      <c r="F340" s="3"/>
      <c r="G340" s="3"/>
      <c r="H340" s="3"/>
    </row>
    <row r="341" spans="1:8" s="4" customFormat="1" ht="15" customHeight="1" x14ac:dyDescent="0.2">
      <c r="A341" s="3"/>
      <c r="B341" s="3"/>
      <c r="C341" s="3"/>
      <c r="D341" s="3"/>
      <c r="E341" s="3"/>
      <c r="F341" s="3"/>
      <c r="G341" s="3"/>
      <c r="H341" s="3"/>
    </row>
    <row r="342" spans="1:8" s="4" customFormat="1" ht="15" customHeight="1" x14ac:dyDescent="0.2">
      <c r="A342" s="3"/>
      <c r="B342" s="3"/>
      <c r="C342" s="3"/>
      <c r="D342" s="3"/>
      <c r="E342" s="3"/>
      <c r="F342" s="3"/>
      <c r="G342" s="3"/>
      <c r="H342" s="3"/>
    </row>
    <row r="343" spans="1:8" s="4" customFormat="1" ht="15" customHeight="1" x14ac:dyDescent="0.2">
      <c r="A343" s="3"/>
      <c r="B343" s="3"/>
      <c r="C343" s="3"/>
      <c r="D343" s="3"/>
      <c r="E343" s="3"/>
      <c r="F343" s="3"/>
      <c r="G343" s="3"/>
      <c r="H343" s="3"/>
    </row>
    <row r="344" spans="1:8" s="4" customFormat="1" ht="15" customHeight="1" x14ac:dyDescent="0.2">
      <c r="A344" s="3"/>
      <c r="B344" s="3"/>
      <c r="C344" s="3"/>
      <c r="D344" s="3"/>
      <c r="E344" s="3"/>
      <c r="F344" s="3"/>
      <c r="G344" s="3"/>
      <c r="H344" s="3"/>
    </row>
    <row r="345" spans="1:8" s="4" customFormat="1" ht="15" customHeight="1" x14ac:dyDescent="0.2">
      <c r="A345" s="3"/>
      <c r="B345" s="3"/>
      <c r="C345" s="3"/>
      <c r="D345" s="3"/>
      <c r="E345" s="3"/>
      <c r="F345" s="3"/>
      <c r="G345" s="3"/>
      <c r="H345" s="3"/>
    </row>
    <row r="346" spans="1:8" s="4" customFormat="1" ht="15" customHeight="1" x14ac:dyDescent="0.2">
      <c r="A346" s="3"/>
      <c r="B346" s="3"/>
      <c r="C346" s="3"/>
      <c r="D346" s="3"/>
      <c r="E346" s="3"/>
      <c r="F346" s="3"/>
      <c r="G346" s="3"/>
      <c r="H346" s="3"/>
    </row>
    <row r="347" spans="1:8" s="4" customFormat="1" x14ac:dyDescent="0.2">
      <c r="A347" s="3"/>
      <c r="B347" s="3"/>
      <c r="C347" s="3"/>
      <c r="D347" s="3"/>
      <c r="E347" s="3"/>
      <c r="F347" s="3"/>
      <c r="G347" s="3"/>
      <c r="H347" s="3"/>
    </row>
    <row r="348" spans="1:8" s="4" customFormat="1" x14ac:dyDescent="0.2">
      <c r="A348" s="3"/>
      <c r="B348" s="3"/>
      <c r="C348" s="3"/>
      <c r="D348" s="3"/>
      <c r="E348" s="3"/>
      <c r="F348" s="3"/>
      <c r="G348" s="3"/>
      <c r="H348" s="3"/>
    </row>
    <row r="349" spans="1:8" s="4" customFormat="1" x14ac:dyDescent="0.2">
      <c r="A349" s="3"/>
      <c r="B349" s="3"/>
      <c r="C349" s="3"/>
      <c r="D349" s="3"/>
      <c r="E349" s="3"/>
      <c r="F349" s="3"/>
      <c r="G349" s="3"/>
      <c r="H349" s="3"/>
    </row>
    <row r="350" spans="1:8" s="4" customFormat="1" x14ac:dyDescent="0.2">
      <c r="A350" s="3"/>
      <c r="B350" s="3"/>
      <c r="C350" s="3"/>
      <c r="D350" s="3"/>
      <c r="E350" s="3"/>
      <c r="F350" s="3"/>
      <c r="G350" s="3"/>
      <c r="H350" s="3"/>
    </row>
    <row r="351" spans="1:8" s="4" customFormat="1" x14ac:dyDescent="0.2">
      <c r="A351" s="3"/>
      <c r="B351" s="3"/>
      <c r="C351" s="3"/>
      <c r="D351" s="3"/>
      <c r="E351" s="3"/>
      <c r="F351" s="3"/>
      <c r="G351" s="3"/>
      <c r="H351" s="3"/>
    </row>
    <row r="352" spans="1:8" s="4" customFormat="1" x14ac:dyDescent="0.2">
      <c r="A352" s="3"/>
      <c r="B352" s="3"/>
      <c r="C352" s="3"/>
      <c r="D352" s="3"/>
      <c r="E352" s="3"/>
      <c r="F352" s="3"/>
      <c r="G352" s="3"/>
      <c r="H352" s="3"/>
    </row>
    <row r="353" spans="1:8" s="4" customFormat="1" x14ac:dyDescent="0.2">
      <c r="A353" s="3"/>
      <c r="B353" s="3"/>
      <c r="C353" s="3"/>
      <c r="D353" s="3"/>
      <c r="E353" s="3"/>
      <c r="F353" s="3"/>
      <c r="G353" s="3"/>
      <c r="H353" s="3"/>
    </row>
    <row r="354" spans="1:8" s="4" customFormat="1" x14ac:dyDescent="0.2">
      <c r="A354" s="3"/>
      <c r="B354" s="3"/>
      <c r="C354" s="3"/>
      <c r="D354" s="3"/>
      <c r="E354" s="3"/>
      <c r="F354" s="3"/>
      <c r="G354" s="3"/>
      <c r="H354" s="3"/>
    </row>
    <row r="355" spans="1:8" s="4" customFormat="1" x14ac:dyDescent="0.2">
      <c r="A355" s="3"/>
      <c r="B355" s="3"/>
      <c r="C355" s="3"/>
      <c r="D355" s="3"/>
      <c r="E355" s="3"/>
      <c r="F355" s="3"/>
      <c r="G355" s="3"/>
      <c r="H355" s="3"/>
    </row>
    <row r="356" spans="1:8" s="4" customFormat="1" x14ac:dyDescent="0.2">
      <c r="A356" s="3"/>
      <c r="B356" s="3"/>
      <c r="C356" s="3"/>
      <c r="D356" s="3"/>
      <c r="E356" s="3"/>
      <c r="F356" s="3"/>
      <c r="G356" s="3"/>
      <c r="H356" s="3"/>
    </row>
    <row r="357" spans="1:8" s="4" customFormat="1" x14ac:dyDescent="0.2">
      <c r="A357" s="3"/>
      <c r="B357" s="3"/>
      <c r="C357" s="3"/>
      <c r="D357" s="3"/>
      <c r="E357" s="3"/>
      <c r="F357" s="3"/>
      <c r="G357" s="3"/>
      <c r="H357" s="3"/>
    </row>
    <row r="358" spans="1:8" s="4" customFormat="1" x14ac:dyDescent="0.2">
      <c r="A358" s="3"/>
      <c r="B358" s="3"/>
      <c r="C358" s="3"/>
      <c r="D358" s="3"/>
      <c r="E358" s="3"/>
      <c r="F358" s="3"/>
      <c r="G358" s="3"/>
      <c r="H358" s="3"/>
    </row>
    <row r="359" spans="1:8" s="4" customFormat="1" x14ac:dyDescent="0.2">
      <c r="A359" s="3"/>
      <c r="B359" s="3"/>
      <c r="C359" s="3"/>
      <c r="D359" s="3"/>
      <c r="E359" s="3"/>
      <c r="F359" s="3"/>
      <c r="G359" s="3"/>
      <c r="H359" s="3"/>
    </row>
    <row r="360" spans="1:8" s="4" customFormat="1" x14ac:dyDescent="0.2">
      <c r="A360" s="3"/>
      <c r="B360" s="3"/>
      <c r="C360" s="3"/>
      <c r="D360" s="3"/>
      <c r="E360" s="3"/>
      <c r="F360" s="3"/>
      <c r="G360" s="3"/>
      <c r="H360" s="3"/>
    </row>
    <row r="361" spans="1:8" s="4" customFormat="1" x14ac:dyDescent="0.2">
      <c r="A361" s="3"/>
      <c r="B361" s="3"/>
      <c r="C361" s="3"/>
      <c r="D361" s="3"/>
      <c r="E361" s="3"/>
      <c r="F361" s="3"/>
      <c r="G361" s="3"/>
      <c r="H361" s="3"/>
    </row>
    <row r="362" spans="1:8" s="4" customFormat="1" x14ac:dyDescent="0.2">
      <c r="A362" s="3"/>
      <c r="B362" s="3"/>
      <c r="C362" s="3"/>
      <c r="D362" s="3"/>
      <c r="E362" s="3"/>
      <c r="F362" s="3"/>
      <c r="G362" s="3"/>
      <c r="H362" s="3"/>
    </row>
    <row r="363" spans="1:8" s="4" customFormat="1" x14ac:dyDescent="0.2">
      <c r="A363" s="3"/>
      <c r="B363" s="3"/>
      <c r="C363" s="3"/>
      <c r="D363" s="3"/>
      <c r="E363" s="3"/>
      <c r="F363" s="3"/>
      <c r="G363" s="3"/>
      <c r="H363" s="3"/>
    </row>
    <row r="385" spans="1:8" ht="12" customHeight="1" x14ac:dyDescent="0.2"/>
    <row r="386" spans="1:8" ht="12" customHeight="1" x14ac:dyDescent="0.2"/>
    <row r="387" spans="1:8" ht="12" customHeight="1" x14ac:dyDescent="0.2"/>
    <row r="388" spans="1:8" ht="12" customHeight="1" x14ac:dyDescent="0.2"/>
    <row r="389" spans="1:8" ht="12" customHeight="1" x14ac:dyDescent="0.2"/>
    <row r="390" spans="1:8" ht="12" customHeight="1" x14ac:dyDescent="0.2"/>
    <row r="391" spans="1:8" ht="12" customHeight="1" x14ac:dyDescent="0.2"/>
    <row r="400" spans="1:8" s="92" customFormat="1" ht="15" customHeight="1" x14ac:dyDescent="0.2">
      <c r="A400" s="3"/>
      <c r="B400" s="3"/>
      <c r="C400" s="3"/>
      <c r="D400" s="3"/>
      <c r="E400" s="3"/>
      <c r="F400" s="3"/>
      <c r="G400" s="3"/>
      <c r="H400" s="3"/>
    </row>
    <row r="401" spans="1:8" s="92" customFormat="1" ht="15" customHeight="1" x14ac:dyDescent="0.2">
      <c r="A401" s="3"/>
      <c r="B401" s="3"/>
      <c r="C401" s="3"/>
      <c r="D401" s="3"/>
      <c r="E401" s="3"/>
      <c r="F401" s="3"/>
      <c r="G401" s="3"/>
      <c r="H401" s="3"/>
    </row>
    <row r="402" spans="1:8" s="92" customFormat="1" ht="15" customHeight="1" x14ac:dyDescent="0.2">
      <c r="A402" s="3"/>
      <c r="B402" s="3"/>
      <c r="C402" s="3"/>
      <c r="D402" s="3"/>
      <c r="E402" s="3"/>
      <c r="F402" s="3"/>
      <c r="G402" s="3"/>
      <c r="H402" s="3"/>
    </row>
    <row r="403" spans="1:8" s="92" customFormat="1" ht="15" customHeight="1" x14ac:dyDescent="0.2">
      <c r="A403" s="3"/>
      <c r="B403" s="3"/>
      <c r="C403" s="3"/>
      <c r="D403" s="3"/>
      <c r="E403" s="3"/>
      <c r="F403" s="3"/>
      <c r="G403" s="3"/>
      <c r="H403" s="3"/>
    </row>
    <row r="404" spans="1:8" s="92" customFormat="1" ht="15" customHeight="1" x14ac:dyDescent="0.2">
      <c r="A404" s="3"/>
      <c r="B404" s="3"/>
      <c r="C404" s="3"/>
      <c r="D404" s="3"/>
      <c r="E404" s="3"/>
      <c r="F404" s="3"/>
      <c r="G404" s="3"/>
      <c r="H404" s="3"/>
    </row>
    <row r="405" spans="1:8" s="2" customFormat="1" ht="14.25" x14ac:dyDescent="0.2">
      <c r="A405" s="3"/>
      <c r="B405" s="3"/>
      <c r="C405" s="3"/>
      <c r="D405" s="3"/>
      <c r="E405" s="3"/>
      <c r="F405" s="3"/>
      <c r="G405" s="3"/>
      <c r="H405" s="3"/>
    </row>
    <row r="406" spans="1:8" s="2" customFormat="1" ht="14.25" x14ac:dyDescent="0.2">
      <c r="A406" s="3"/>
      <c r="B406" s="3"/>
      <c r="C406" s="3"/>
      <c r="D406" s="3"/>
      <c r="E406" s="3"/>
      <c r="F406" s="3"/>
      <c r="G406" s="3"/>
      <c r="H406" s="3"/>
    </row>
    <row r="407" spans="1:8" s="4" customFormat="1" ht="15" customHeight="1" x14ac:dyDescent="0.2">
      <c r="A407" s="3"/>
      <c r="B407" s="3"/>
      <c r="C407" s="3"/>
      <c r="D407" s="3"/>
      <c r="E407" s="3"/>
      <c r="F407" s="3"/>
      <c r="G407" s="3"/>
      <c r="H407" s="3"/>
    </row>
    <row r="408" spans="1:8" s="91" customFormat="1" ht="15.75" customHeight="1" x14ac:dyDescent="0.2">
      <c r="A408" s="3"/>
      <c r="B408" s="3"/>
      <c r="C408" s="3"/>
      <c r="D408" s="3"/>
      <c r="E408" s="3"/>
      <c r="F408" s="3"/>
      <c r="G408" s="3"/>
      <c r="H408" s="3"/>
    </row>
    <row r="409" spans="1:8" s="91" customFormat="1" ht="15.75" customHeight="1" x14ac:dyDescent="0.2">
      <c r="A409" s="3"/>
      <c r="B409" s="3"/>
      <c r="C409" s="3"/>
      <c r="D409" s="3"/>
      <c r="E409" s="3"/>
      <c r="F409" s="3"/>
      <c r="G409" s="3"/>
      <c r="H409" s="3"/>
    </row>
    <row r="410" spans="1:8" s="91" customFormat="1" ht="15.75" customHeight="1" x14ac:dyDescent="0.2">
      <c r="A410" s="3"/>
      <c r="B410" s="3"/>
      <c r="C410" s="3"/>
      <c r="D410" s="3"/>
      <c r="E410" s="3"/>
      <c r="F410" s="3"/>
      <c r="G410" s="3"/>
      <c r="H410" s="3"/>
    </row>
    <row r="411" spans="1:8" s="91" customFormat="1" ht="15.75" customHeight="1" x14ac:dyDescent="0.2">
      <c r="A411" s="3"/>
      <c r="B411" s="3"/>
      <c r="C411" s="3"/>
      <c r="D411" s="3"/>
      <c r="E411" s="3"/>
      <c r="F411" s="3"/>
      <c r="G411" s="3"/>
      <c r="H411" s="3"/>
    </row>
    <row r="412" spans="1:8" s="91" customFormat="1" ht="15.75" customHeight="1" x14ac:dyDescent="0.2">
      <c r="A412" s="3"/>
      <c r="B412" s="3"/>
      <c r="C412" s="3"/>
      <c r="D412" s="3"/>
      <c r="E412" s="3"/>
      <c r="F412" s="3"/>
      <c r="G412" s="3"/>
      <c r="H412" s="3"/>
    </row>
    <row r="413" spans="1:8" s="91" customFormat="1" ht="15.75" customHeight="1" x14ac:dyDescent="0.2">
      <c r="A413" s="3"/>
      <c r="B413" s="3"/>
      <c r="C413" s="3"/>
      <c r="D413" s="3"/>
      <c r="E413" s="3"/>
      <c r="F413" s="3"/>
      <c r="G413" s="3"/>
      <c r="H413" s="3"/>
    </row>
    <row r="414" spans="1:8" s="91" customFormat="1" ht="15.75" customHeight="1" x14ac:dyDescent="0.2">
      <c r="A414" s="3"/>
      <c r="B414" s="3"/>
      <c r="C414" s="3"/>
      <c r="D414" s="3"/>
      <c r="E414" s="3"/>
      <c r="F414" s="3"/>
      <c r="G414" s="3"/>
      <c r="H414" s="3"/>
    </row>
    <row r="415" spans="1:8" s="91" customFormat="1" ht="15.75" customHeight="1" x14ac:dyDescent="0.2">
      <c r="A415" s="3"/>
      <c r="B415" s="3"/>
      <c r="C415" s="3"/>
      <c r="D415" s="3"/>
      <c r="E415" s="3"/>
      <c r="F415" s="3"/>
      <c r="G415" s="3"/>
      <c r="H415" s="3"/>
    </row>
    <row r="416" spans="1:8" s="91" customFormat="1" ht="15.75" customHeight="1" x14ac:dyDescent="0.2">
      <c r="A416" s="3"/>
      <c r="B416" s="3"/>
      <c r="C416" s="3"/>
      <c r="D416" s="3"/>
      <c r="E416" s="3"/>
      <c r="F416" s="3"/>
      <c r="G416" s="3"/>
      <c r="H416" s="3"/>
    </row>
    <row r="417" spans="1:8" s="91" customFormat="1" ht="15.75" customHeight="1" x14ac:dyDescent="0.2">
      <c r="A417" s="3"/>
      <c r="B417" s="3"/>
      <c r="C417" s="3"/>
      <c r="D417" s="3"/>
      <c r="E417" s="3"/>
      <c r="F417" s="3"/>
      <c r="G417" s="3"/>
      <c r="H417" s="3"/>
    </row>
    <row r="418" spans="1:8" s="4" customFormat="1" ht="14.25" customHeight="1" x14ac:dyDescent="0.2">
      <c r="A418" s="3"/>
      <c r="B418" s="3"/>
      <c r="C418" s="3"/>
      <c r="D418" s="3"/>
      <c r="E418" s="3"/>
      <c r="F418" s="3"/>
      <c r="G418" s="3"/>
      <c r="H418" s="3"/>
    </row>
    <row r="419" spans="1:8" s="4" customFormat="1" ht="14.25" customHeight="1" x14ac:dyDescent="0.2">
      <c r="A419" s="3"/>
      <c r="B419" s="3"/>
      <c r="C419" s="3"/>
      <c r="D419" s="3"/>
      <c r="E419" s="3"/>
      <c r="F419" s="3"/>
      <c r="G419" s="3"/>
      <c r="H419" s="3"/>
    </row>
    <row r="420" spans="1:8" s="4" customFormat="1" ht="14.25" customHeight="1" x14ac:dyDescent="0.2">
      <c r="A420" s="3"/>
      <c r="B420" s="3"/>
      <c r="C420" s="3"/>
      <c r="D420" s="3"/>
      <c r="E420" s="3"/>
      <c r="F420" s="3"/>
      <c r="G420" s="3"/>
      <c r="H420" s="3"/>
    </row>
    <row r="421" spans="1:8" s="4" customFormat="1" x14ac:dyDescent="0.2">
      <c r="A421" s="3"/>
      <c r="B421" s="3"/>
      <c r="C421" s="3"/>
      <c r="D421" s="3"/>
      <c r="E421" s="3"/>
      <c r="F421" s="3"/>
      <c r="G421" s="3"/>
      <c r="H421" s="3"/>
    </row>
    <row r="422" spans="1:8" s="4" customFormat="1" x14ac:dyDescent="0.2">
      <c r="A422" s="3"/>
      <c r="B422" s="3"/>
      <c r="C422" s="3"/>
      <c r="D422" s="3"/>
      <c r="E422" s="3"/>
      <c r="F422" s="3"/>
      <c r="G422" s="3"/>
      <c r="H422" s="3"/>
    </row>
    <row r="423" spans="1:8" s="4" customFormat="1" x14ac:dyDescent="0.2">
      <c r="A423" s="3"/>
      <c r="B423" s="3"/>
      <c r="C423" s="3"/>
      <c r="D423" s="3"/>
      <c r="E423" s="3"/>
      <c r="F423" s="3"/>
      <c r="G423" s="3"/>
      <c r="H423" s="3"/>
    </row>
    <row r="424" spans="1:8" s="4" customFormat="1" ht="29.25" customHeight="1" x14ac:dyDescent="0.2">
      <c r="A424" s="3"/>
      <c r="B424" s="3"/>
      <c r="C424" s="3"/>
      <c r="D424" s="3"/>
      <c r="E424" s="3"/>
      <c r="F424" s="3"/>
      <c r="G424" s="3"/>
      <c r="H424" s="3"/>
    </row>
    <row r="425" spans="1:8" s="4" customFormat="1" x14ac:dyDescent="0.2">
      <c r="A425" s="3"/>
      <c r="B425" s="3"/>
      <c r="C425" s="3"/>
      <c r="D425" s="3"/>
      <c r="E425" s="3"/>
      <c r="F425" s="3"/>
      <c r="G425" s="3"/>
      <c r="H425" s="3"/>
    </row>
    <row r="426" spans="1:8" s="4" customFormat="1" x14ac:dyDescent="0.2">
      <c r="A426" s="3"/>
      <c r="B426" s="3"/>
      <c r="C426" s="3"/>
      <c r="D426" s="3"/>
      <c r="E426" s="3"/>
      <c r="F426" s="3"/>
      <c r="G426" s="3"/>
      <c r="H426" s="3"/>
    </row>
    <row r="427" spans="1:8" s="4" customFormat="1" x14ac:dyDescent="0.2">
      <c r="A427" s="3"/>
      <c r="B427" s="3"/>
      <c r="C427" s="3"/>
      <c r="D427" s="3"/>
      <c r="E427" s="3"/>
      <c r="F427" s="3"/>
      <c r="G427" s="3"/>
      <c r="H427" s="3"/>
    </row>
    <row r="428" spans="1:8" s="4" customFormat="1" x14ac:dyDescent="0.2">
      <c r="A428" s="3"/>
      <c r="B428" s="3"/>
      <c r="C428" s="3"/>
      <c r="D428" s="3"/>
      <c r="E428" s="3"/>
      <c r="F428" s="3"/>
      <c r="G428" s="3"/>
      <c r="H428" s="3"/>
    </row>
    <row r="429" spans="1:8" s="4" customFormat="1" x14ac:dyDescent="0.2">
      <c r="A429" s="3"/>
      <c r="B429" s="3"/>
      <c r="C429" s="3"/>
      <c r="D429" s="3"/>
      <c r="E429" s="3"/>
      <c r="F429" s="3"/>
      <c r="G429" s="3"/>
      <c r="H429" s="3"/>
    </row>
    <row r="430" spans="1:8" s="4" customFormat="1" x14ac:dyDescent="0.2">
      <c r="A430" s="3"/>
      <c r="B430" s="3"/>
      <c r="C430" s="3"/>
      <c r="D430" s="3"/>
      <c r="E430" s="3"/>
      <c r="F430" s="3"/>
      <c r="G430" s="3"/>
      <c r="H430" s="3"/>
    </row>
    <row r="431" spans="1:8" s="4" customFormat="1" x14ac:dyDescent="0.2">
      <c r="A431" s="3"/>
      <c r="B431" s="3"/>
      <c r="C431" s="3"/>
      <c r="D431" s="3"/>
      <c r="E431" s="3"/>
      <c r="F431" s="3"/>
      <c r="G431" s="3"/>
      <c r="H431" s="3"/>
    </row>
    <row r="432" spans="1:8" s="4" customFormat="1" x14ac:dyDescent="0.2">
      <c r="A432" s="3"/>
      <c r="B432" s="3"/>
      <c r="C432" s="3"/>
      <c r="D432" s="3"/>
      <c r="E432" s="3"/>
      <c r="F432" s="3"/>
      <c r="G432" s="3"/>
      <c r="H432" s="3"/>
    </row>
    <row r="433" spans="1:8" s="4" customFormat="1" x14ac:dyDescent="0.2">
      <c r="A433" s="3"/>
      <c r="B433" s="3"/>
      <c r="C433" s="3"/>
      <c r="D433" s="3"/>
      <c r="E433" s="3"/>
      <c r="F433" s="3"/>
      <c r="G433" s="3"/>
      <c r="H433" s="3"/>
    </row>
    <row r="434" spans="1:8" s="4" customFormat="1" x14ac:dyDescent="0.2">
      <c r="A434" s="3"/>
      <c r="B434" s="3"/>
      <c r="C434" s="3"/>
      <c r="D434" s="3"/>
      <c r="E434" s="3"/>
      <c r="F434" s="3"/>
      <c r="G434" s="3"/>
      <c r="H434" s="3"/>
    </row>
    <row r="435" spans="1:8" s="4" customFormat="1" x14ac:dyDescent="0.2">
      <c r="A435" s="3"/>
      <c r="B435" s="3"/>
      <c r="C435" s="3"/>
      <c r="D435" s="3"/>
      <c r="E435" s="3"/>
      <c r="F435" s="3"/>
      <c r="G435" s="3"/>
      <c r="H435" s="3"/>
    </row>
    <row r="436" spans="1:8" s="4" customFormat="1" x14ac:dyDescent="0.2">
      <c r="A436" s="3"/>
      <c r="B436" s="3"/>
      <c r="C436" s="3"/>
      <c r="D436" s="3"/>
      <c r="E436" s="3"/>
      <c r="F436" s="3"/>
      <c r="G436" s="3"/>
      <c r="H436" s="3"/>
    </row>
    <row r="437" spans="1:8" s="4" customFormat="1" x14ac:dyDescent="0.2">
      <c r="A437" s="3"/>
      <c r="B437" s="3"/>
      <c r="C437" s="3"/>
      <c r="D437" s="3"/>
      <c r="E437" s="3"/>
      <c r="F437" s="3"/>
      <c r="G437" s="3"/>
      <c r="H437" s="3"/>
    </row>
    <row r="438" spans="1:8" s="4" customFormat="1" x14ac:dyDescent="0.2">
      <c r="A438" s="3"/>
      <c r="B438" s="3"/>
      <c r="C438" s="3"/>
      <c r="D438" s="3"/>
      <c r="E438" s="3"/>
      <c r="F438" s="3"/>
      <c r="G438" s="3"/>
      <c r="H438" s="3"/>
    </row>
    <row r="439" spans="1:8" s="4" customFormat="1" x14ac:dyDescent="0.2">
      <c r="A439" s="3"/>
      <c r="B439" s="3"/>
      <c r="C439" s="3"/>
      <c r="D439" s="3"/>
      <c r="E439" s="3"/>
      <c r="F439" s="3"/>
      <c r="G439" s="3"/>
      <c r="H439" s="3"/>
    </row>
    <row r="440" spans="1:8" s="4" customFormat="1" x14ac:dyDescent="0.2">
      <c r="A440" s="3"/>
      <c r="B440" s="3"/>
      <c r="C440" s="3"/>
      <c r="D440" s="3"/>
      <c r="E440" s="3"/>
      <c r="F440" s="3"/>
      <c r="G440" s="3"/>
      <c r="H440" s="3"/>
    </row>
    <row r="441" spans="1:8" s="4" customFormat="1" x14ac:dyDescent="0.2">
      <c r="A441" s="3"/>
      <c r="B441" s="3"/>
      <c r="C441" s="3"/>
      <c r="D441" s="3"/>
      <c r="E441" s="3"/>
      <c r="F441" s="3"/>
      <c r="G441" s="3"/>
      <c r="H441" s="3"/>
    </row>
    <row r="442" spans="1:8" s="4" customFormat="1" x14ac:dyDescent="0.2">
      <c r="A442" s="3"/>
      <c r="B442" s="3"/>
      <c r="C442" s="3"/>
      <c r="D442" s="3"/>
      <c r="E442" s="3"/>
      <c r="F442" s="3"/>
      <c r="G442" s="3"/>
      <c r="H442" s="3"/>
    </row>
    <row r="443" spans="1:8" s="4" customFormat="1" x14ac:dyDescent="0.2">
      <c r="A443" s="3"/>
      <c r="B443" s="3"/>
      <c r="C443" s="3"/>
      <c r="D443" s="3"/>
      <c r="E443" s="3"/>
      <c r="F443" s="3"/>
      <c r="G443" s="3"/>
      <c r="H443" s="3"/>
    </row>
    <row r="444" spans="1:8" s="4" customFormat="1" x14ac:dyDescent="0.2">
      <c r="A444" s="3"/>
      <c r="B444" s="3"/>
      <c r="C444" s="3"/>
      <c r="D444" s="3"/>
      <c r="E444" s="3"/>
      <c r="F444" s="3"/>
      <c r="G444" s="3"/>
      <c r="H444" s="3"/>
    </row>
    <row r="445" spans="1:8" s="4" customFormat="1" x14ac:dyDescent="0.2">
      <c r="A445" s="3"/>
      <c r="B445" s="3"/>
      <c r="C445" s="3"/>
      <c r="D445" s="3"/>
      <c r="E445" s="3"/>
      <c r="F445" s="3"/>
      <c r="G445" s="3"/>
      <c r="H445" s="3"/>
    </row>
    <row r="446" spans="1:8" s="4" customFormat="1" x14ac:dyDescent="0.2">
      <c r="A446" s="3"/>
      <c r="B446" s="3"/>
      <c r="C446" s="3"/>
      <c r="D446" s="3"/>
      <c r="E446" s="3"/>
      <c r="F446" s="3"/>
      <c r="G446" s="3"/>
      <c r="H446" s="3"/>
    </row>
    <row r="447" spans="1:8" s="4" customFormat="1" x14ac:dyDescent="0.2">
      <c r="A447" s="3"/>
      <c r="B447" s="3"/>
      <c r="C447" s="3"/>
      <c r="D447" s="3"/>
      <c r="E447" s="3"/>
      <c r="F447" s="3"/>
      <c r="G447" s="3"/>
      <c r="H447" s="3"/>
    </row>
    <row r="448" spans="1:8" s="4" customFormat="1" x14ac:dyDescent="0.2">
      <c r="A448" s="3"/>
      <c r="B448" s="3"/>
      <c r="C448" s="3"/>
      <c r="D448" s="3"/>
      <c r="E448" s="3"/>
      <c r="F448" s="3"/>
      <c r="G448" s="3"/>
      <c r="H448" s="3"/>
    </row>
    <row r="449" spans="1:8" s="4" customFormat="1" x14ac:dyDescent="0.2">
      <c r="A449" s="3"/>
      <c r="B449" s="3"/>
      <c r="C449" s="3"/>
      <c r="D449" s="3"/>
      <c r="E449" s="3"/>
      <c r="F449" s="3"/>
      <c r="G449" s="3"/>
      <c r="H449" s="3"/>
    </row>
    <row r="450" spans="1:8" s="4" customFormat="1" x14ac:dyDescent="0.2">
      <c r="A450" s="3"/>
      <c r="B450" s="3"/>
      <c r="C450" s="3"/>
      <c r="D450" s="3"/>
      <c r="E450" s="3"/>
      <c r="F450" s="3"/>
      <c r="G450" s="3"/>
      <c r="H450" s="3"/>
    </row>
    <row r="451" spans="1:8" s="4" customFormat="1" x14ac:dyDescent="0.2">
      <c r="A451" s="3"/>
      <c r="B451" s="3"/>
      <c r="C451" s="3"/>
      <c r="D451" s="3"/>
      <c r="E451" s="3"/>
      <c r="F451" s="3"/>
      <c r="G451" s="3"/>
      <c r="H451" s="3"/>
    </row>
    <row r="452" spans="1:8" s="4" customFormat="1" x14ac:dyDescent="0.2">
      <c r="A452" s="3"/>
      <c r="B452" s="3"/>
      <c r="C452" s="3"/>
      <c r="D452" s="3"/>
      <c r="E452" s="3"/>
      <c r="F452" s="3"/>
      <c r="G452" s="3"/>
      <c r="H452" s="3"/>
    </row>
    <row r="453" spans="1:8" s="4" customFormat="1" x14ac:dyDescent="0.2">
      <c r="A453" s="3"/>
      <c r="B453" s="3"/>
      <c r="C453" s="3"/>
      <c r="D453" s="3"/>
      <c r="E453" s="3"/>
      <c r="F453" s="3"/>
      <c r="G453" s="3"/>
      <c r="H453" s="3"/>
    </row>
    <row r="454" spans="1:8" ht="14.25" customHeight="1" x14ac:dyDescent="0.2"/>
    <row r="478" ht="14.25" customHeight="1" x14ac:dyDescent="0.2"/>
    <row r="488" spans="10:10" x14ac:dyDescent="0.2">
      <c r="J488" s="6"/>
    </row>
    <row r="490" spans="10:10" ht="13.5" customHeight="1" x14ac:dyDescent="0.2"/>
    <row r="491" spans="10:10" ht="13.5" customHeight="1" x14ac:dyDescent="0.2"/>
    <row r="492" spans="10:10" ht="13.5" customHeight="1" x14ac:dyDescent="0.2"/>
    <row r="493" spans="10:10" ht="13.5" customHeight="1" x14ac:dyDescent="0.2"/>
    <row r="527" ht="13.5" customHeight="1" x14ac:dyDescent="0.2"/>
  </sheetData>
  <sheetProtection selectLockedCells="1" selectUnlockedCells="1"/>
  <mergeCells count="5">
    <mergeCell ref="A1:H1"/>
    <mergeCell ref="A2:H2"/>
    <mergeCell ref="B24:E24"/>
    <mergeCell ref="B109:H109"/>
    <mergeCell ref="B102:H102"/>
  </mergeCells>
  <pageMargins left="0.7" right="0.53374999999999995" top="1.0674999999999999" bottom="1.855" header="0.54249999999999998" footer="0.75"/>
  <pageSetup paperSize="9" scale="82" firstPageNumber="0" orientation="portrait" r:id="rId1"/>
  <headerFooter alignWithMargins="0">
    <oddHeader>&amp;LRef No. DIC/PSB/2k24/TALWANDO SABO/Back Sheet/72&amp;R&amp;"Arial,Bold"&amp;KFFC000 Design innovations&amp;"Arial,Regular"&amp;K000000 &amp;K02-066&amp; Constructors445 Urban Estate,Phase II Bathinda Ph: 0164-2212131, 98154-81651</oddHeader>
    <oddFooter xml:space="preserve">&amp;LPunjab and Sind Bank&amp;CPage &amp;P of &amp;N&amp;RArchitect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P109"/>
  <sheetViews>
    <sheetView zoomScale="166" zoomScaleNormal="166" workbookViewId="0">
      <selection activeCell="F30" sqref="F30"/>
    </sheetView>
  </sheetViews>
  <sheetFormatPr defaultColWidth="9" defaultRowHeight="12.75" x14ac:dyDescent="0.2"/>
  <cols>
    <col min="1" max="1" width="6.125" style="419" customWidth="1"/>
    <col min="2" max="2" width="45.75" style="458" customWidth="1"/>
    <col min="3" max="3" width="6" style="419" customWidth="1"/>
    <col min="4" max="4" width="6.125" style="419" customWidth="1"/>
    <col min="5" max="5" width="8.375" style="190" customWidth="1"/>
    <col min="6" max="6" width="12.625" style="190" customWidth="1"/>
    <col min="7" max="223" width="9" style="417"/>
    <col min="224" max="16384" width="9" style="418"/>
  </cols>
  <sheetData>
    <row r="1" spans="1:223" ht="50.25" customHeight="1" x14ac:dyDescent="0.2">
      <c r="A1" s="488" t="s">
        <v>559</v>
      </c>
      <c r="B1" s="488"/>
      <c r="C1" s="488"/>
      <c r="D1" s="488"/>
      <c r="E1" s="488"/>
      <c r="F1" s="488"/>
    </row>
    <row r="2" spans="1:223" ht="18" x14ac:dyDescent="0.2">
      <c r="B2" s="491" t="s">
        <v>365</v>
      </c>
      <c r="C2" s="491"/>
      <c r="D2" s="491"/>
      <c r="E2" s="489"/>
      <c r="F2" s="489"/>
    </row>
    <row r="3" spans="1:223" ht="18" x14ac:dyDescent="0.2">
      <c r="B3" s="491" t="s">
        <v>366</v>
      </c>
      <c r="C3" s="491"/>
      <c r="D3" s="491"/>
      <c r="E3" s="489"/>
      <c r="F3" s="489"/>
    </row>
    <row r="4" spans="1:223" ht="18" x14ac:dyDescent="0.2">
      <c r="B4" s="492" t="s">
        <v>367</v>
      </c>
      <c r="C4" s="492"/>
      <c r="D4" s="492"/>
      <c r="E4" s="490"/>
      <c r="F4" s="490"/>
    </row>
    <row r="5" spans="1:223" ht="15" x14ac:dyDescent="0.2">
      <c r="A5" s="485" t="s">
        <v>364</v>
      </c>
      <c r="B5" s="486"/>
      <c r="C5" s="486"/>
      <c r="D5" s="486"/>
      <c r="E5" s="486"/>
      <c r="F5" s="487"/>
    </row>
    <row r="6" spans="1:223" s="423" customFormat="1" ht="13.5" x14ac:dyDescent="0.2">
      <c r="A6" s="420" t="s">
        <v>118</v>
      </c>
      <c r="B6" s="421" t="s">
        <v>119</v>
      </c>
      <c r="C6" s="422" t="s">
        <v>112</v>
      </c>
      <c r="D6" s="422" t="s">
        <v>111</v>
      </c>
      <c r="E6" s="198" t="s">
        <v>113</v>
      </c>
      <c r="F6" s="198" t="s">
        <v>114</v>
      </c>
    </row>
    <row r="7" spans="1:223" x14ac:dyDescent="0.2">
      <c r="A7" s="199"/>
      <c r="B7" s="275" t="s">
        <v>120</v>
      </c>
      <c r="C7" s="199"/>
      <c r="D7" s="199"/>
      <c r="E7" s="199"/>
      <c r="F7" s="424"/>
      <c r="G7" s="418"/>
      <c r="H7" s="418"/>
      <c r="I7" s="418"/>
      <c r="J7" s="418"/>
      <c r="K7" s="418"/>
      <c r="L7" s="418"/>
      <c r="M7" s="418"/>
      <c r="N7" s="418"/>
      <c r="O7" s="418"/>
      <c r="P7" s="418"/>
      <c r="Q7" s="418"/>
      <c r="R7" s="418"/>
      <c r="S7" s="418"/>
      <c r="T7" s="418"/>
      <c r="U7" s="418"/>
      <c r="V7" s="418"/>
      <c r="W7" s="418"/>
      <c r="X7" s="418"/>
      <c r="Y7" s="418"/>
      <c r="Z7" s="418"/>
      <c r="AA7" s="418"/>
      <c r="AB7" s="418"/>
      <c r="AC7" s="418"/>
      <c r="AD7" s="418"/>
      <c r="AE7" s="418"/>
      <c r="AF7" s="418"/>
      <c r="AG7" s="418"/>
      <c r="AH7" s="418"/>
      <c r="AI7" s="418"/>
      <c r="AJ7" s="418"/>
      <c r="AK7" s="418"/>
      <c r="AL7" s="418"/>
      <c r="AM7" s="418"/>
      <c r="AN7" s="418"/>
      <c r="AO7" s="418"/>
      <c r="AP7" s="418"/>
      <c r="AQ7" s="418"/>
      <c r="AR7" s="418"/>
      <c r="AS7" s="418"/>
      <c r="AT7" s="418"/>
      <c r="AU7" s="418"/>
      <c r="AV7" s="418"/>
      <c r="AW7" s="418"/>
      <c r="AX7" s="418"/>
      <c r="AY7" s="418"/>
      <c r="AZ7" s="418"/>
      <c r="BA7" s="418"/>
      <c r="BB7" s="418"/>
      <c r="BC7" s="418"/>
      <c r="BD7" s="418"/>
      <c r="BE7" s="418"/>
      <c r="BF7" s="418"/>
      <c r="BG7" s="418"/>
      <c r="BH7" s="418"/>
      <c r="BI7" s="418"/>
      <c r="BJ7" s="418"/>
      <c r="BK7" s="418"/>
      <c r="BL7" s="418"/>
      <c r="BM7" s="418"/>
      <c r="BN7" s="418"/>
      <c r="BO7" s="418"/>
      <c r="BP7" s="418"/>
      <c r="BQ7" s="418"/>
      <c r="BR7" s="418"/>
      <c r="BS7" s="418"/>
      <c r="BT7" s="418"/>
      <c r="BU7" s="418"/>
      <c r="BV7" s="418"/>
      <c r="BW7" s="418"/>
      <c r="BX7" s="418"/>
      <c r="BY7" s="418"/>
      <c r="BZ7" s="418"/>
      <c r="CA7" s="418"/>
      <c r="CB7" s="418"/>
      <c r="CC7" s="418"/>
      <c r="CD7" s="418"/>
      <c r="CE7" s="418"/>
      <c r="CF7" s="418"/>
      <c r="CG7" s="418"/>
      <c r="CH7" s="418"/>
      <c r="CI7" s="418"/>
      <c r="CJ7" s="418"/>
      <c r="CK7" s="418"/>
      <c r="CL7" s="418"/>
      <c r="CM7" s="418"/>
      <c r="CN7" s="418"/>
      <c r="CO7" s="418"/>
      <c r="CP7" s="418"/>
      <c r="CQ7" s="418"/>
      <c r="CR7" s="418"/>
      <c r="CS7" s="418"/>
      <c r="CT7" s="418"/>
      <c r="CU7" s="418"/>
      <c r="CV7" s="418"/>
      <c r="CW7" s="418"/>
      <c r="CX7" s="418"/>
      <c r="CY7" s="418"/>
      <c r="CZ7" s="418"/>
      <c r="DA7" s="418"/>
      <c r="DB7" s="418"/>
      <c r="DC7" s="418"/>
      <c r="DD7" s="418"/>
      <c r="DE7" s="418"/>
      <c r="DF7" s="418"/>
      <c r="DG7" s="418"/>
      <c r="DH7" s="418"/>
      <c r="DI7" s="418"/>
      <c r="DJ7" s="418"/>
      <c r="DK7" s="418"/>
      <c r="DL7" s="418"/>
      <c r="DM7" s="418"/>
      <c r="DN7" s="418"/>
      <c r="DO7" s="418"/>
      <c r="DP7" s="418"/>
      <c r="DQ7" s="418"/>
      <c r="DR7" s="418"/>
      <c r="DS7" s="418"/>
      <c r="DT7" s="418"/>
      <c r="DU7" s="418"/>
      <c r="DV7" s="418"/>
      <c r="DW7" s="418"/>
      <c r="DX7" s="418"/>
      <c r="DY7" s="418"/>
      <c r="DZ7" s="418"/>
      <c r="EA7" s="418"/>
      <c r="EB7" s="418"/>
      <c r="EC7" s="418"/>
      <c r="ED7" s="418"/>
      <c r="EE7" s="418"/>
      <c r="EF7" s="418"/>
      <c r="EG7" s="418"/>
      <c r="EH7" s="418"/>
      <c r="EI7" s="418"/>
      <c r="EJ7" s="418"/>
      <c r="EK7" s="418"/>
      <c r="EL7" s="418"/>
      <c r="EM7" s="418"/>
      <c r="EN7" s="418"/>
      <c r="EO7" s="418"/>
      <c r="EP7" s="418"/>
      <c r="EQ7" s="418"/>
      <c r="ER7" s="418"/>
      <c r="ES7" s="418"/>
      <c r="ET7" s="418"/>
      <c r="EU7" s="418"/>
      <c r="EV7" s="418"/>
      <c r="EW7" s="418"/>
      <c r="EX7" s="418"/>
      <c r="EY7" s="418"/>
      <c r="EZ7" s="418"/>
      <c r="FA7" s="418"/>
      <c r="FB7" s="418"/>
      <c r="FC7" s="418"/>
      <c r="FD7" s="418"/>
      <c r="FE7" s="418"/>
      <c r="FF7" s="418"/>
      <c r="FG7" s="418"/>
      <c r="FH7" s="418"/>
      <c r="FI7" s="418"/>
      <c r="FJ7" s="418"/>
      <c r="FK7" s="418"/>
      <c r="FL7" s="418"/>
      <c r="FM7" s="418"/>
      <c r="FN7" s="418"/>
      <c r="FO7" s="418"/>
      <c r="FP7" s="418"/>
      <c r="FQ7" s="418"/>
      <c r="FR7" s="418"/>
      <c r="FS7" s="418"/>
      <c r="FT7" s="418"/>
      <c r="FU7" s="418"/>
      <c r="FV7" s="418"/>
      <c r="FW7" s="418"/>
      <c r="FX7" s="418"/>
      <c r="FY7" s="418"/>
      <c r="FZ7" s="418"/>
      <c r="GA7" s="418"/>
      <c r="GB7" s="418"/>
      <c r="GC7" s="418"/>
      <c r="GD7" s="418"/>
      <c r="GE7" s="418"/>
      <c r="GF7" s="418"/>
      <c r="GG7" s="418"/>
      <c r="GH7" s="418"/>
      <c r="GI7" s="418"/>
      <c r="GJ7" s="418"/>
      <c r="GK7" s="418"/>
      <c r="GL7" s="418"/>
      <c r="GM7" s="418"/>
      <c r="GN7" s="418"/>
      <c r="GO7" s="418"/>
      <c r="GP7" s="418"/>
      <c r="GQ7" s="418"/>
      <c r="GR7" s="418"/>
      <c r="GS7" s="418"/>
      <c r="GT7" s="418"/>
      <c r="GU7" s="418"/>
      <c r="GV7" s="418"/>
      <c r="GW7" s="418"/>
      <c r="GX7" s="418"/>
      <c r="GY7" s="418"/>
      <c r="GZ7" s="418"/>
      <c r="HA7" s="418"/>
      <c r="HB7" s="418"/>
      <c r="HC7" s="418"/>
      <c r="HD7" s="418"/>
      <c r="HE7" s="418"/>
      <c r="HF7" s="418"/>
      <c r="HG7" s="418"/>
      <c r="HH7" s="418"/>
      <c r="HI7" s="418"/>
      <c r="HJ7" s="418"/>
      <c r="HK7" s="418"/>
      <c r="HL7" s="418"/>
      <c r="HM7" s="418"/>
      <c r="HN7" s="418"/>
      <c r="HO7" s="418"/>
    </row>
    <row r="8" spans="1:223" x14ac:dyDescent="0.2">
      <c r="A8" s="199"/>
      <c r="B8" s="200" t="s">
        <v>121</v>
      </c>
      <c r="C8" s="425"/>
      <c r="D8" s="425"/>
      <c r="E8" s="201"/>
      <c r="F8" s="201"/>
    </row>
    <row r="9" spans="1:223" s="426" customFormat="1" ht="140.25" x14ac:dyDescent="0.2">
      <c r="A9" s="209">
        <v>1</v>
      </c>
      <c r="B9" s="210" t="s">
        <v>447</v>
      </c>
      <c r="C9" s="209">
        <v>12</v>
      </c>
      <c r="D9" s="209" t="s">
        <v>122</v>
      </c>
      <c r="E9" s="202"/>
      <c r="F9" s="202"/>
    </row>
    <row r="10" spans="1:223" s="417" customFormat="1" ht="89.25" x14ac:dyDescent="0.2">
      <c r="A10" s="427">
        <v>1.2</v>
      </c>
      <c r="B10" s="428" t="s">
        <v>448</v>
      </c>
      <c r="C10" s="427">
        <v>12</v>
      </c>
      <c r="D10" s="427" t="s">
        <v>122</v>
      </c>
      <c r="E10" s="267"/>
      <c r="F10" s="202"/>
    </row>
    <row r="11" spans="1:223" s="417" customFormat="1" ht="63.75" x14ac:dyDescent="0.2">
      <c r="A11" s="203">
        <v>1.3</v>
      </c>
      <c r="B11" s="205" t="s">
        <v>449</v>
      </c>
      <c r="C11" s="203">
        <v>10</v>
      </c>
      <c r="D11" s="203" t="s">
        <v>122</v>
      </c>
      <c r="E11" s="204"/>
      <c r="F11" s="202"/>
    </row>
    <row r="12" spans="1:223" x14ac:dyDescent="0.2">
      <c r="A12" s="268">
        <v>2</v>
      </c>
      <c r="B12" s="269" t="s">
        <v>123</v>
      </c>
      <c r="C12" s="270"/>
      <c r="D12" s="429"/>
      <c r="E12" s="271"/>
      <c r="F12" s="202"/>
    </row>
    <row r="13" spans="1:223" ht="63.75" x14ac:dyDescent="0.2">
      <c r="A13" s="203"/>
      <c r="B13" s="205" t="s">
        <v>450</v>
      </c>
      <c r="C13" s="203">
        <v>1</v>
      </c>
      <c r="D13" s="209" t="s">
        <v>122</v>
      </c>
      <c r="E13" s="204"/>
      <c r="F13" s="202"/>
    </row>
    <row r="14" spans="1:223" x14ac:dyDescent="0.2">
      <c r="A14" s="206">
        <v>3</v>
      </c>
      <c r="B14" s="207" t="s">
        <v>124</v>
      </c>
      <c r="C14" s="429"/>
      <c r="D14" s="429"/>
      <c r="E14" s="208"/>
      <c r="F14" s="202"/>
    </row>
    <row r="15" spans="1:223" ht="178.5" x14ac:dyDescent="0.2">
      <c r="A15" s="209"/>
      <c r="B15" s="210" t="s">
        <v>451</v>
      </c>
      <c r="C15" s="209"/>
      <c r="D15" s="209"/>
      <c r="E15" s="202"/>
      <c r="F15" s="202"/>
    </row>
    <row r="16" spans="1:223" s="430" customFormat="1" ht="25.5" x14ac:dyDescent="0.2">
      <c r="A16" s="211">
        <v>3.1</v>
      </c>
      <c r="B16" s="212" t="s">
        <v>452</v>
      </c>
      <c r="C16" s="211">
        <v>1</v>
      </c>
      <c r="D16" s="211" t="s">
        <v>89</v>
      </c>
      <c r="E16" s="213"/>
      <c r="F16" s="202"/>
    </row>
    <row r="17" spans="1:6" s="430" customFormat="1" x14ac:dyDescent="0.2">
      <c r="A17" s="214"/>
      <c r="B17" s="215" t="s">
        <v>125</v>
      </c>
      <c r="C17" s="211"/>
      <c r="D17" s="211"/>
      <c r="E17" s="213"/>
      <c r="F17" s="202"/>
    </row>
    <row r="18" spans="1:6" s="430" customFormat="1" ht="51" x14ac:dyDescent="0.2">
      <c r="A18" s="214" t="s">
        <v>8</v>
      </c>
      <c r="B18" s="205" t="s">
        <v>453</v>
      </c>
      <c r="C18" s="211"/>
      <c r="D18" s="211"/>
      <c r="E18" s="213"/>
      <c r="F18" s="202"/>
    </row>
    <row r="19" spans="1:6" s="430" customFormat="1" ht="51" x14ac:dyDescent="0.2">
      <c r="A19" s="214" t="s">
        <v>9</v>
      </c>
      <c r="B19" s="205" t="s">
        <v>454</v>
      </c>
      <c r="C19" s="211"/>
      <c r="D19" s="211"/>
      <c r="E19" s="213"/>
      <c r="F19" s="202"/>
    </row>
    <row r="20" spans="1:6" s="430" customFormat="1" ht="25.5" x14ac:dyDescent="0.2">
      <c r="A20" s="214" t="s">
        <v>10</v>
      </c>
      <c r="B20" s="212" t="s">
        <v>299</v>
      </c>
      <c r="C20" s="211"/>
      <c r="D20" s="211"/>
      <c r="E20" s="213"/>
      <c r="F20" s="202"/>
    </row>
    <row r="21" spans="1:6" s="430" customFormat="1" ht="63.75" x14ac:dyDescent="0.2">
      <c r="A21" s="214" t="s">
        <v>11</v>
      </c>
      <c r="B21" s="205" t="s">
        <v>455</v>
      </c>
      <c r="C21" s="211"/>
      <c r="D21" s="211"/>
      <c r="E21" s="213"/>
      <c r="F21" s="202"/>
    </row>
    <row r="22" spans="1:6" s="430" customFormat="1" ht="51" x14ac:dyDescent="0.2">
      <c r="A22" s="214" t="s">
        <v>40</v>
      </c>
      <c r="B22" s="205" t="s">
        <v>456</v>
      </c>
      <c r="C22" s="211"/>
      <c r="D22" s="211"/>
      <c r="E22" s="213"/>
      <c r="F22" s="202"/>
    </row>
    <row r="23" spans="1:6" s="430" customFormat="1" x14ac:dyDescent="0.2">
      <c r="A23" s="214">
        <v>3.2</v>
      </c>
      <c r="B23" s="215" t="s">
        <v>296</v>
      </c>
      <c r="C23" s="211"/>
      <c r="D23" s="211"/>
      <c r="E23" s="213"/>
      <c r="F23" s="202"/>
    </row>
    <row r="24" spans="1:6" s="430" customFormat="1" ht="38.25" x14ac:dyDescent="0.2">
      <c r="A24" s="214" t="s">
        <v>8</v>
      </c>
      <c r="B24" s="272" t="s">
        <v>457</v>
      </c>
      <c r="C24" s="211">
        <v>4</v>
      </c>
      <c r="D24" s="211" t="s">
        <v>32</v>
      </c>
      <c r="E24" s="213"/>
      <c r="F24" s="202"/>
    </row>
    <row r="25" spans="1:6" s="430" customFormat="1" ht="38.25" x14ac:dyDescent="0.2">
      <c r="A25" s="214" t="s">
        <v>9</v>
      </c>
      <c r="B25" s="272" t="s">
        <v>458</v>
      </c>
      <c r="C25" s="211">
        <v>5</v>
      </c>
      <c r="D25" s="211" t="s">
        <v>32</v>
      </c>
      <c r="E25" s="213"/>
      <c r="F25" s="202"/>
    </row>
    <row r="26" spans="1:6" ht="102" x14ac:dyDescent="0.2">
      <c r="A26" s="209">
        <v>4</v>
      </c>
      <c r="B26" s="210" t="s">
        <v>459</v>
      </c>
      <c r="C26" s="209"/>
      <c r="D26" s="209"/>
      <c r="E26" s="202"/>
      <c r="F26" s="202"/>
    </row>
    <row r="27" spans="1:6" ht="51" x14ac:dyDescent="0.2">
      <c r="A27" s="216" t="s">
        <v>8</v>
      </c>
      <c r="B27" s="210" t="s">
        <v>460</v>
      </c>
      <c r="C27" s="209">
        <v>100</v>
      </c>
      <c r="D27" s="211" t="s">
        <v>126</v>
      </c>
      <c r="E27" s="202"/>
      <c r="F27" s="202"/>
    </row>
    <row r="28" spans="1:6" s="430" customFormat="1" ht="51" x14ac:dyDescent="0.2">
      <c r="A28" s="217" t="s">
        <v>9</v>
      </c>
      <c r="B28" s="212" t="s">
        <v>461</v>
      </c>
      <c r="C28" s="211">
        <v>80</v>
      </c>
      <c r="D28" s="211" t="s">
        <v>126</v>
      </c>
      <c r="E28" s="213"/>
      <c r="F28" s="202"/>
    </row>
    <row r="29" spans="1:6" s="430" customFormat="1" ht="38.25" x14ac:dyDescent="0.2">
      <c r="A29" s="217" t="s">
        <v>10</v>
      </c>
      <c r="B29" s="212" t="s">
        <v>462</v>
      </c>
      <c r="C29" s="211">
        <v>70</v>
      </c>
      <c r="D29" s="211" t="s">
        <v>126</v>
      </c>
      <c r="E29" s="213"/>
      <c r="F29" s="202"/>
    </row>
    <row r="30" spans="1:6" s="430" customFormat="1" ht="38.25" x14ac:dyDescent="0.2">
      <c r="A30" s="217" t="s">
        <v>11</v>
      </c>
      <c r="B30" s="212" t="s">
        <v>463</v>
      </c>
      <c r="C30" s="211">
        <v>60</v>
      </c>
      <c r="D30" s="211" t="s">
        <v>126</v>
      </c>
      <c r="E30" s="213"/>
      <c r="F30" s="202"/>
    </row>
    <row r="31" spans="1:6" ht="63.75" x14ac:dyDescent="0.2">
      <c r="A31" s="209">
        <v>5</v>
      </c>
      <c r="B31" s="210" t="s">
        <v>464</v>
      </c>
      <c r="C31" s="209"/>
      <c r="D31" s="209"/>
      <c r="E31" s="202"/>
      <c r="F31" s="202"/>
    </row>
    <row r="32" spans="1:6" ht="29.25" customHeight="1" x14ac:dyDescent="0.2">
      <c r="A32" s="216" t="s">
        <v>8</v>
      </c>
      <c r="B32" s="212" t="s">
        <v>477</v>
      </c>
      <c r="C32" s="209">
        <v>5</v>
      </c>
      <c r="D32" s="211" t="s">
        <v>122</v>
      </c>
      <c r="E32" s="202"/>
      <c r="F32" s="202"/>
    </row>
    <row r="33" spans="1:223" s="430" customFormat="1" ht="25.5" x14ac:dyDescent="0.2">
      <c r="A33" s="214" t="s">
        <v>9</v>
      </c>
      <c r="B33" s="212" t="s">
        <v>465</v>
      </c>
      <c r="C33" s="211">
        <v>5</v>
      </c>
      <c r="D33" s="211" t="s">
        <v>122</v>
      </c>
      <c r="E33" s="213"/>
      <c r="F33" s="202"/>
    </row>
    <row r="34" spans="1:223" s="430" customFormat="1" ht="25.5" x14ac:dyDescent="0.2">
      <c r="A34" s="217" t="s">
        <v>10</v>
      </c>
      <c r="B34" s="212" t="s">
        <v>466</v>
      </c>
      <c r="C34" s="211">
        <v>0</v>
      </c>
      <c r="D34" s="211" t="s">
        <v>122</v>
      </c>
      <c r="E34" s="213"/>
      <c r="F34" s="202"/>
    </row>
    <row r="35" spans="1:223" ht="18.75" customHeight="1" x14ac:dyDescent="0.2">
      <c r="A35" s="209">
        <v>6</v>
      </c>
      <c r="B35" s="224" t="s">
        <v>127</v>
      </c>
      <c r="C35" s="209"/>
      <c r="D35" s="209"/>
      <c r="E35" s="202"/>
      <c r="F35" s="202"/>
      <c r="G35" s="418"/>
      <c r="H35" s="418"/>
      <c r="I35" s="418"/>
      <c r="J35" s="418"/>
      <c r="K35" s="418"/>
      <c r="L35" s="418"/>
      <c r="M35" s="418"/>
      <c r="N35" s="418"/>
      <c r="O35" s="418"/>
      <c r="P35" s="418"/>
      <c r="Q35" s="418"/>
      <c r="R35" s="418"/>
      <c r="S35" s="418"/>
      <c r="T35" s="418"/>
      <c r="U35" s="418"/>
      <c r="V35" s="418"/>
      <c r="W35" s="418"/>
      <c r="X35" s="418"/>
      <c r="Y35" s="418"/>
      <c r="Z35" s="418"/>
      <c r="AA35" s="418"/>
      <c r="AB35" s="418"/>
      <c r="AC35" s="418"/>
      <c r="AD35" s="418"/>
      <c r="AE35" s="418"/>
      <c r="AF35" s="418"/>
      <c r="AG35" s="418"/>
      <c r="AH35" s="418"/>
      <c r="AI35" s="418"/>
      <c r="AJ35" s="418"/>
      <c r="AK35" s="418"/>
      <c r="AL35" s="418"/>
      <c r="AM35" s="418"/>
      <c r="AN35" s="418"/>
      <c r="AO35" s="418"/>
      <c r="AP35" s="418"/>
      <c r="AQ35" s="418"/>
      <c r="AR35" s="418"/>
      <c r="AS35" s="418"/>
      <c r="AT35" s="418"/>
      <c r="AU35" s="418"/>
      <c r="AV35" s="418"/>
      <c r="AW35" s="418"/>
      <c r="AX35" s="418"/>
      <c r="AY35" s="418"/>
      <c r="AZ35" s="418"/>
      <c r="BA35" s="418"/>
      <c r="BB35" s="418"/>
      <c r="BC35" s="418"/>
      <c r="BD35" s="418"/>
      <c r="BE35" s="418"/>
      <c r="BF35" s="418"/>
      <c r="BG35" s="418"/>
      <c r="BH35" s="418"/>
      <c r="BI35" s="418"/>
      <c r="BJ35" s="418"/>
      <c r="BK35" s="418"/>
      <c r="BL35" s="418"/>
      <c r="BM35" s="418"/>
      <c r="BN35" s="418"/>
      <c r="BO35" s="418"/>
      <c r="BP35" s="418"/>
      <c r="BQ35" s="418"/>
      <c r="BR35" s="418"/>
      <c r="BS35" s="418"/>
      <c r="BT35" s="418"/>
      <c r="BU35" s="418"/>
      <c r="BV35" s="418"/>
      <c r="BW35" s="418"/>
      <c r="BX35" s="418"/>
      <c r="BY35" s="418"/>
      <c r="BZ35" s="418"/>
      <c r="CA35" s="418"/>
      <c r="CB35" s="418"/>
      <c r="CC35" s="418"/>
      <c r="CD35" s="418"/>
      <c r="CE35" s="418"/>
      <c r="CF35" s="418"/>
      <c r="CG35" s="418"/>
      <c r="CH35" s="418"/>
      <c r="CI35" s="418"/>
      <c r="CJ35" s="418"/>
      <c r="CK35" s="418"/>
      <c r="CL35" s="418"/>
      <c r="CM35" s="418"/>
      <c r="CN35" s="418"/>
      <c r="CO35" s="418"/>
      <c r="CP35" s="418"/>
      <c r="CQ35" s="418"/>
      <c r="CR35" s="418"/>
      <c r="CS35" s="418"/>
      <c r="CT35" s="418"/>
      <c r="CU35" s="418"/>
      <c r="CV35" s="418"/>
      <c r="CW35" s="418"/>
      <c r="CX35" s="418"/>
      <c r="CY35" s="418"/>
      <c r="CZ35" s="418"/>
      <c r="DA35" s="418"/>
      <c r="DB35" s="418"/>
      <c r="DC35" s="418"/>
      <c r="DD35" s="418"/>
      <c r="DE35" s="418"/>
      <c r="DF35" s="418"/>
      <c r="DG35" s="418"/>
      <c r="DH35" s="418"/>
      <c r="DI35" s="418"/>
      <c r="DJ35" s="418"/>
      <c r="DK35" s="418"/>
      <c r="DL35" s="418"/>
      <c r="DM35" s="418"/>
      <c r="DN35" s="418"/>
      <c r="DO35" s="418"/>
      <c r="DP35" s="418"/>
      <c r="DQ35" s="418"/>
      <c r="DR35" s="418"/>
      <c r="DS35" s="418"/>
      <c r="DT35" s="418"/>
      <c r="DU35" s="418"/>
      <c r="DV35" s="418"/>
      <c r="DW35" s="418"/>
      <c r="DX35" s="418"/>
      <c r="DY35" s="418"/>
      <c r="DZ35" s="418"/>
      <c r="EA35" s="418"/>
      <c r="EB35" s="418"/>
      <c r="EC35" s="418"/>
      <c r="ED35" s="418"/>
      <c r="EE35" s="418"/>
      <c r="EF35" s="418"/>
      <c r="EG35" s="418"/>
      <c r="EH35" s="418"/>
      <c r="EI35" s="418"/>
      <c r="EJ35" s="418"/>
      <c r="EK35" s="418"/>
      <c r="EL35" s="418"/>
      <c r="EM35" s="418"/>
      <c r="EN35" s="418"/>
      <c r="EO35" s="418"/>
      <c r="EP35" s="418"/>
      <c r="EQ35" s="418"/>
      <c r="ER35" s="418"/>
      <c r="ES35" s="418"/>
      <c r="ET35" s="418"/>
      <c r="EU35" s="418"/>
      <c r="EV35" s="418"/>
      <c r="EW35" s="418"/>
      <c r="EX35" s="418"/>
      <c r="EY35" s="418"/>
      <c r="EZ35" s="418"/>
      <c r="FA35" s="418"/>
      <c r="FB35" s="418"/>
      <c r="FC35" s="418"/>
      <c r="FD35" s="418"/>
      <c r="FE35" s="418"/>
      <c r="FF35" s="418"/>
      <c r="FG35" s="418"/>
      <c r="FH35" s="418"/>
      <c r="FI35" s="418"/>
      <c r="FJ35" s="418"/>
      <c r="FK35" s="418"/>
      <c r="FL35" s="418"/>
      <c r="FM35" s="418"/>
      <c r="FN35" s="418"/>
      <c r="FO35" s="418"/>
      <c r="FP35" s="418"/>
      <c r="FQ35" s="418"/>
      <c r="FR35" s="418"/>
      <c r="FS35" s="418"/>
      <c r="FT35" s="418"/>
      <c r="FU35" s="418"/>
      <c r="FV35" s="418"/>
      <c r="FW35" s="418"/>
      <c r="FX35" s="418"/>
      <c r="FY35" s="418"/>
      <c r="FZ35" s="418"/>
      <c r="GA35" s="418"/>
      <c r="GB35" s="418"/>
      <c r="GC35" s="418"/>
      <c r="GD35" s="418"/>
      <c r="GE35" s="418"/>
      <c r="GF35" s="418"/>
      <c r="GG35" s="418"/>
      <c r="GH35" s="418"/>
      <c r="GI35" s="418"/>
      <c r="GJ35" s="418"/>
      <c r="GK35" s="418"/>
      <c r="GL35" s="418"/>
      <c r="GM35" s="418"/>
      <c r="GN35" s="418"/>
      <c r="GO35" s="418"/>
      <c r="GP35" s="418"/>
      <c r="GQ35" s="418"/>
      <c r="GR35" s="418"/>
      <c r="GS35" s="418"/>
      <c r="GT35" s="418"/>
      <c r="GU35" s="418"/>
      <c r="GV35" s="418"/>
      <c r="GW35" s="418"/>
      <c r="GX35" s="418"/>
      <c r="GY35" s="418"/>
      <c r="GZ35" s="418"/>
      <c r="HA35" s="418"/>
      <c r="HB35" s="418"/>
      <c r="HC35" s="418"/>
      <c r="HD35" s="418"/>
      <c r="HE35" s="418"/>
      <c r="HF35" s="418"/>
      <c r="HG35" s="418"/>
      <c r="HH35" s="418"/>
      <c r="HI35" s="418"/>
      <c r="HJ35" s="418"/>
      <c r="HK35" s="418"/>
      <c r="HL35" s="418"/>
      <c r="HM35" s="418"/>
      <c r="HN35" s="418"/>
      <c r="HO35" s="418"/>
    </row>
    <row r="36" spans="1:223" ht="63.75" x14ac:dyDescent="0.2">
      <c r="A36" s="209"/>
      <c r="B36" s="210" t="s">
        <v>467</v>
      </c>
      <c r="C36" s="209">
        <v>12</v>
      </c>
      <c r="D36" s="209" t="s">
        <v>328</v>
      </c>
      <c r="E36" s="202"/>
      <c r="F36" s="202"/>
      <c r="G36" s="418"/>
      <c r="H36" s="418"/>
      <c r="I36" s="418"/>
      <c r="J36" s="418"/>
      <c r="K36" s="418"/>
      <c r="L36" s="418"/>
      <c r="M36" s="418"/>
      <c r="N36" s="418"/>
      <c r="O36" s="418"/>
      <c r="P36" s="418"/>
      <c r="Q36" s="418"/>
      <c r="R36" s="418"/>
      <c r="S36" s="418"/>
      <c r="T36" s="418"/>
      <c r="U36" s="418"/>
      <c r="V36" s="418"/>
      <c r="W36" s="418"/>
      <c r="X36" s="418"/>
      <c r="Y36" s="418"/>
      <c r="Z36" s="418"/>
      <c r="AA36" s="418"/>
      <c r="AB36" s="418"/>
      <c r="AC36" s="418"/>
      <c r="AD36" s="418"/>
      <c r="AE36" s="418"/>
      <c r="AF36" s="418"/>
      <c r="AG36" s="418"/>
      <c r="AH36" s="418"/>
      <c r="AI36" s="418"/>
      <c r="AJ36" s="418"/>
      <c r="AK36" s="418"/>
      <c r="AL36" s="418"/>
      <c r="AM36" s="418"/>
      <c r="AN36" s="418"/>
      <c r="AO36" s="418"/>
      <c r="AP36" s="418"/>
      <c r="AQ36" s="418"/>
      <c r="AR36" s="418"/>
      <c r="AS36" s="418"/>
      <c r="AT36" s="418"/>
      <c r="AU36" s="418"/>
      <c r="AV36" s="418"/>
      <c r="AW36" s="418"/>
      <c r="AX36" s="418"/>
      <c r="AY36" s="418"/>
      <c r="AZ36" s="418"/>
      <c r="BA36" s="418"/>
      <c r="BB36" s="418"/>
      <c r="BC36" s="418"/>
      <c r="BD36" s="418"/>
      <c r="BE36" s="418"/>
      <c r="BF36" s="418"/>
      <c r="BG36" s="418"/>
      <c r="BH36" s="418"/>
      <c r="BI36" s="418"/>
      <c r="BJ36" s="418"/>
      <c r="BK36" s="418"/>
      <c r="BL36" s="418"/>
      <c r="BM36" s="418"/>
      <c r="BN36" s="418"/>
      <c r="BO36" s="418"/>
      <c r="BP36" s="418"/>
      <c r="BQ36" s="418"/>
      <c r="BR36" s="418"/>
      <c r="BS36" s="418"/>
      <c r="BT36" s="418"/>
      <c r="BU36" s="418"/>
      <c r="BV36" s="418"/>
      <c r="BW36" s="418"/>
      <c r="BX36" s="418"/>
      <c r="BY36" s="418"/>
      <c r="BZ36" s="418"/>
      <c r="CA36" s="418"/>
      <c r="CB36" s="418"/>
      <c r="CC36" s="418"/>
      <c r="CD36" s="418"/>
      <c r="CE36" s="418"/>
      <c r="CF36" s="418"/>
      <c r="CG36" s="418"/>
      <c r="CH36" s="418"/>
      <c r="CI36" s="418"/>
      <c r="CJ36" s="418"/>
      <c r="CK36" s="418"/>
      <c r="CL36" s="418"/>
      <c r="CM36" s="418"/>
      <c r="CN36" s="418"/>
      <c r="CO36" s="418"/>
      <c r="CP36" s="418"/>
      <c r="CQ36" s="418"/>
      <c r="CR36" s="418"/>
      <c r="CS36" s="418"/>
      <c r="CT36" s="418"/>
      <c r="CU36" s="418"/>
      <c r="CV36" s="418"/>
      <c r="CW36" s="418"/>
      <c r="CX36" s="418"/>
      <c r="CY36" s="418"/>
      <c r="CZ36" s="418"/>
      <c r="DA36" s="418"/>
      <c r="DB36" s="418"/>
      <c r="DC36" s="418"/>
      <c r="DD36" s="418"/>
      <c r="DE36" s="418"/>
      <c r="DF36" s="418"/>
      <c r="DG36" s="418"/>
      <c r="DH36" s="418"/>
      <c r="DI36" s="418"/>
      <c r="DJ36" s="418"/>
      <c r="DK36" s="418"/>
      <c r="DL36" s="418"/>
      <c r="DM36" s="418"/>
      <c r="DN36" s="418"/>
      <c r="DO36" s="418"/>
      <c r="DP36" s="418"/>
      <c r="DQ36" s="418"/>
      <c r="DR36" s="418"/>
      <c r="DS36" s="418"/>
      <c r="DT36" s="418"/>
      <c r="DU36" s="418"/>
      <c r="DV36" s="418"/>
      <c r="DW36" s="418"/>
      <c r="DX36" s="418"/>
      <c r="DY36" s="418"/>
      <c r="DZ36" s="418"/>
      <c r="EA36" s="418"/>
      <c r="EB36" s="418"/>
      <c r="EC36" s="418"/>
      <c r="ED36" s="418"/>
      <c r="EE36" s="418"/>
      <c r="EF36" s="418"/>
      <c r="EG36" s="418"/>
      <c r="EH36" s="418"/>
      <c r="EI36" s="418"/>
      <c r="EJ36" s="418"/>
      <c r="EK36" s="418"/>
      <c r="EL36" s="418"/>
      <c r="EM36" s="418"/>
      <c r="EN36" s="418"/>
      <c r="EO36" s="418"/>
      <c r="EP36" s="418"/>
      <c r="EQ36" s="418"/>
      <c r="ER36" s="418"/>
      <c r="ES36" s="418"/>
      <c r="ET36" s="418"/>
      <c r="EU36" s="418"/>
      <c r="EV36" s="418"/>
      <c r="EW36" s="418"/>
      <c r="EX36" s="418"/>
      <c r="EY36" s="418"/>
      <c r="EZ36" s="418"/>
      <c r="FA36" s="418"/>
      <c r="FB36" s="418"/>
      <c r="FC36" s="418"/>
      <c r="FD36" s="418"/>
      <c r="FE36" s="418"/>
      <c r="FF36" s="418"/>
      <c r="FG36" s="418"/>
      <c r="FH36" s="418"/>
      <c r="FI36" s="418"/>
      <c r="FJ36" s="418"/>
      <c r="FK36" s="418"/>
      <c r="FL36" s="418"/>
      <c r="FM36" s="418"/>
      <c r="FN36" s="418"/>
      <c r="FO36" s="418"/>
      <c r="FP36" s="418"/>
      <c r="FQ36" s="418"/>
      <c r="FR36" s="418"/>
      <c r="FS36" s="418"/>
      <c r="FT36" s="418"/>
      <c r="FU36" s="418"/>
      <c r="FV36" s="418"/>
      <c r="FW36" s="418"/>
      <c r="FX36" s="418"/>
      <c r="FY36" s="418"/>
      <c r="FZ36" s="418"/>
      <c r="GA36" s="418"/>
      <c r="GB36" s="418"/>
      <c r="GC36" s="418"/>
      <c r="GD36" s="418"/>
      <c r="GE36" s="418"/>
      <c r="GF36" s="418"/>
      <c r="GG36" s="418"/>
      <c r="GH36" s="418"/>
      <c r="GI36" s="418"/>
      <c r="GJ36" s="418"/>
      <c r="GK36" s="418"/>
      <c r="GL36" s="418"/>
      <c r="GM36" s="418"/>
      <c r="GN36" s="418"/>
      <c r="GO36" s="418"/>
      <c r="GP36" s="418"/>
      <c r="GQ36" s="418"/>
      <c r="GR36" s="418"/>
      <c r="GS36" s="418"/>
      <c r="GT36" s="418"/>
      <c r="GU36" s="418"/>
      <c r="GV36" s="418"/>
      <c r="GW36" s="418"/>
      <c r="GX36" s="418"/>
      <c r="GY36" s="418"/>
      <c r="GZ36" s="418"/>
      <c r="HA36" s="418"/>
      <c r="HB36" s="418"/>
      <c r="HC36" s="418"/>
      <c r="HD36" s="418"/>
      <c r="HE36" s="418"/>
      <c r="HF36" s="418"/>
      <c r="HG36" s="418"/>
      <c r="HH36" s="418"/>
      <c r="HI36" s="418"/>
      <c r="HJ36" s="418"/>
      <c r="HK36" s="418"/>
      <c r="HL36" s="418"/>
      <c r="HM36" s="418"/>
      <c r="HN36" s="418"/>
      <c r="HO36" s="418"/>
    </row>
    <row r="37" spans="1:223" ht="89.25" x14ac:dyDescent="0.2">
      <c r="A37" s="209">
        <v>7</v>
      </c>
      <c r="B37" s="210" t="s">
        <v>468</v>
      </c>
      <c r="C37" s="209"/>
      <c r="D37" s="209"/>
      <c r="E37" s="202"/>
      <c r="F37" s="202"/>
      <c r="G37" s="418"/>
      <c r="H37" s="418"/>
      <c r="I37" s="418"/>
      <c r="J37" s="418"/>
      <c r="K37" s="418"/>
      <c r="L37" s="418"/>
      <c r="M37" s="418"/>
      <c r="N37" s="418"/>
      <c r="O37" s="418"/>
      <c r="P37" s="418"/>
      <c r="Q37" s="418"/>
      <c r="R37" s="418"/>
      <c r="S37" s="418"/>
      <c r="T37" s="418"/>
      <c r="U37" s="418"/>
      <c r="V37" s="418"/>
      <c r="W37" s="418"/>
      <c r="X37" s="418"/>
      <c r="Y37" s="418"/>
      <c r="Z37" s="418"/>
      <c r="AA37" s="418"/>
      <c r="AB37" s="418"/>
      <c r="AC37" s="418"/>
      <c r="AD37" s="418"/>
      <c r="AE37" s="418"/>
      <c r="AF37" s="418"/>
      <c r="AG37" s="418"/>
      <c r="AH37" s="418"/>
      <c r="AI37" s="418"/>
      <c r="AJ37" s="418"/>
      <c r="AK37" s="418"/>
      <c r="AL37" s="418"/>
      <c r="AM37" s="418"/>
      <c r="AN37" s="418"/>
      <c r="AO37" s="418"/>
      <c r="AP37" s="418"/>
      <c r="AQ37" s="418"/>
      <c r="AR37" s="418"/>
      <c r="AS37" s="418"/>
      <c r="AT37" s="418"/>
      <c r="AU37" s="418"/>
      <c r="AV37" s="418"/>
      <c r="AW37" s="418"/>
      <c r="AX37" s="418"/>
      <c r="AY37" s="418"/>
      <c r="AZ37" s="418"/>
      <c r="BA37" s="418"/>
      <c r="BB37" s="418"/>
      <c r="BC37" s="418"/>
      <c r="BD37" s="418"/>
      <c r="BE37" s="418"/>
      <c r="BF37" s="418"/>
      <c r="BG37" s="418"/>
      <c r="BH37" s="418"/>
      <c r="BI37" s="418"/>
      <c r="BJ37" s="418"/>
      <c r="BK37" s="418"/>
      <c r="BL37" s="418"/>
      <c r="BM37" s="418"/>
      <c r="BN37" s="418"/>
      <c r="BO37" s="418"/>
      <c r="BP37" s="418"/>
      <c r="BQ37" s="418"/>
      <c r="BR37" s="418"/>
      <c r="BS37" s="418"/>
      <c r="BT37" s="418"/>
      <c r="BU37" s="418"/>
      <c r="BV37" s="418"/>
      <c r="BW37" s="418"/>
      <c r="BX37" s="418"/>
      <c r="BY37" s="418"/>
      <c r="BZ37" s="418"/>
      <c r="CA37" s="418"/>
      <c r="CB37" s="418"/>
      <c r="CC37" s="418"/>
      <c r="CD37" s="418"/>
      <c r="CE37" s="418"/>
      <c r="CF37" s="418"/>
      <c r="CG37" s="418"/>
      <c r="CH37" s="418"/>
      <c r="CI37" s="418"/>
      <c r="CJ37" s="418"/>
      <c r="CK37" s="418"/>
      <c r="CL37" s="418"/>
      <c r="CM37" s="418"/>
      <c r="CN37" s="418"/>
      <c r="CO37" s="418"/>
      <c r="CP37" s="418"/>
      <c r="CQ37" s="418"/>
      <c r="CR37" s="418"/>
      <c r="CS37" s="418"/>
      <c r="CT37" s="418"/>
      <c r="CU37" s="418"/>
      <c r="CV37" s="418"/>
      <c r="CW37" s="418"/>
      <c r="CX37" s="418"/>
      <c r="CY37" s="418"/>
      <c r="CZ37" s="418"/>
      <c r="DA37" s="418"/>
      <c r="DB37" s="418"/>
      <c r="DC37" s="418"/>
      <c r="DD37" s="418"/>
      <c r="DE37" s="418"/>
      <c r="DF37" s="418"/>
      <c r="DG37" s="418"/>
      <c r="DH37" s="418"/>
      <c r="DI37" s="418"/>
      <c r="DJ37" s="418"/>
      <c r="DK37" s="418"/>
      <c r="DL37" s="418"/>
      <c r="DM37" s="418"/>
      <c r="DN37" s="418"/>
      <c r="DO37" s="418"/>
      <c r="DP37" s="418"/>
      <c r="DQ37" s="418"/>
      <c r="DR37" s="418"/>
      <c r="DS37" s="418"/>
      <c r="DT37" s="418"/>
      <c r="DU37" s="418"/>
      <c r="DV37" s="418"/>
      <c r="DW37" s="418"/>
      <c r="DX37" s="418"/>
      <c r="DY37" s="418"/>
      <c r="DZ37" s="418"/>
      <c r="EA37" s="418"/>
      <c r="EB37" s="418"/>
      <c r="EC37" s="418"/>
      <c r="ED37" s="418"/>
      <c r="EE37" s="418"/>
      <c r="EF37" s="418"/>
      <c r="EG37" s="418"/>
      <c r="EH37" s="418"/>
      <c r="EI37" s="418"/>
      <c r="EJ37" s="418"/>
      <c r="EK37" s="418"/>
      <c r="EL37" s="418"/>
      <c r="EM37" s="418"/>
      <c r="EN37" s="418"/>
      <c r="EO37" s="418"/>
      <c r="EP37" s="418"/>
      <c r="EQ37" s="418"/>
      <c r="ER37" s="418"/>
      <c r="ES37" s="418"/>
      <c r="ET37" s="418"/>
      <c r="EU37" s="418"/>
      <c r="EV37" s="418"/>
      <c r="EW37" s="418"/>
      <c r="EX37" s="418"/>
      <c r="EY37" s="418"/>
      <c r="EZ37" s="418"/>
      <c r="FA37" s="418"/>
      <c r="FB37" s="418"/>
      <c r="FC37" s="418"/>
      <c r="FD37" s="418"/>
      <c r="FE37" s="418"/>
      <c r="FF37" s="418"/>
      <c r="FG37" s="418"/>
      <c r="FH37" s="418"/>
      <c r="FI37" s="418"/>
      <c r="FJ37" s="418"/>
      <c r="FK37" s="418"/>
      <c r="FL37" s="418"/>
      <c r="FM37" s="418"/>
      <c r="FN37" s="418"/>
      <c r="FO37" s="418"/>
      <c r="FP37" s="418"/>
      <c r="FQ37" s="418"/>
      <c r="FR37" s="418"/>
      <c r="FS37" s="418"/>
      <c r="FT37" s="418"/>
      <c r="FU37" s="418"/>
      <c r="FV37" s="418"/>
      <c r="FW37" s="418"/>
      <c r="FX37" s="418"/>
      <c r="FY37" s="418"/>
      <c r="FZ37" s="418"/>
      <c r="GA37" s="418"/>
      <c r="GB37" s="418"/>
      <c r="GC37" s="418"/>
      <c r="GD37" s="418"/>
      <c r="GE37" s="418"/>
      <c r="GF37" s="418"/>
      <c r="GG37" s="418"/>
      <c r="GH37" s="418"/>
      <c r="GI37" s="418"/>
      <c r="GJ37" s="418"/>
      <c r="GK37" s="418"/>
      <c r="GL37" s="418"/>
      <c r="GM37" s="418"/>
      <c r="GN37" s="418"/>
      <c r="GO37" s="418"/>
      <c r="GP37" s="418"/>
      <c r="GQ37" s="418"/>
      <c r="GR37" s="418"/>
      <c r="GS37" s="418"/>
      <c r="GT37" s="418"/>
      <c r="GU37" s="418"/>
      <c r="GV37" s="418"/>
      <c r="GW37" s="418"/>
      <c r="GX37" s="418"/>
      <c r="GY37" s="418"/>
      <c r="GZ37" s="418"/>
      <c r="HA37" s="418"/>
      <c r="HB37" s="418"/>
      <c r="HC37" s="418"/>
      <c r="HD37" s="418"/>
      <c r="HE37" s="418"/>
      <c r="HF37" s="418"/>
      <c r="HG37" s="418"/>
      <c r="HH37" s="418"/>
      <c r="HI37" s="418"/>
      <c r="HJ37" s="418"/>
      <c r="HK37" s="418"/>
      <c r="HL37" s="418"/>
      <c r="HM37" s="418"/>
      <c r="HN37" s="418"/>
      <c r="HO37" s="418"/>
    </row>
    <row r="38" spans="1:223" s="431" customFormat="1" ht="51" x14ac:dyDescent="0.2">
      <c r="A38" s="211"/>
      <c r="B38" s="212" t="s">
        <v>469</v>
      </c>
      <c r="C38" s="211">
        <v>4</v>
      </c>
      <c r="D38" s="211" t="s">
        <v>122</v>
      </c>
      <c r="E38" s="213"/>
      <c r="F38" s="202"/>
    </row>
    <row r="39" spans="1:223" s="431" customFormat="1" ht="51" x14ac:dyDescent="0.2">
      <c r="A39" s="211"/>
      <c r="B39" s="212" t="s">
        <v>470</v>
      </c>
      <c r="C39" s="211">
        <v>4</v>
      </c>
      <c r="D39" s="211" t="s">
        <v>122</v>
      </c>
      <c r="E39" s="213"/>
      <c r="F39" s="202"/>
    </row>
    <row r="40" spans="1:223" ht="63.75" x14ac:dyDescent="0.2">
      <c r="A40" s="209">
        <v>8</v>
      </c>
      <c r="B40" s="210" t="s">
        <v>471</v>
      </c>
      <c r="C40" s="209"/>
      <c r="D40" s="209"/>
      <c r="E40" s="202"/>
      <c r="F40" s="202"/>
      <c r="G40" s="418"/>
      <c r="H40" s="418"/>
      <c r="I40" s="418"/>
      <c r="J40" s="418"/>
      <c r="K40" s="418"/>
      <c r="L40" s="418"/>
      <c r="M40" s="418"/>
      <c r="N40" s="418"/>
      <c r="O40" s="418"/>
      <c r="P40" s="418"/>
      <c r="Q40" s="418"/>
      <c r="R40" s="418"/>
      <c r="S40" s="418"/>
      <c r="T40" s="418"/>
      <c r="U40" s="418"/>
      <c r="V40" s="418"/>
      <c r="W40" s="418"/>
      <c r="X40" s="418"/>
      <c r="Y40" s="418"/>
      <c r="Z40" s="418"/>
      <c r="AA40" s="418"/>
      <c r="AB40" s="418"/>
      <c r="AC40" s="418"/>
      <c r="AD40" s="418"/>
      <c r="AE40" s="418"/>
      <c r="AF40" s="418"/>
      <c r="AG40" s="418"/>
      <c r="AH40" s="418"/>
      <c r="AI40" s="418"/>
      <c r="AJ40" s="418"/>
      <c r="AK40" s="418"/>
      <c r="AL40" s="418"/>
      <c r="AM40" s="418"/>
      <c r="AN40" s="418"/>
      <c r="AO40" s="418"/>
      <c r="AP40" s="418"/>
      <c r="AQ40" s="418"/>
      <c r="AR40" s="418"/>
      <c r="AS40" s="418"/>
      <c r="AT40" s="418"/>
      <c r="AU40" s="418"/>
      <c r="AV40" s="418"/>
      <c r="AW40" s="418"/>
      <c r="AX40" s="418"/>
      <c r="AY40" s="418"/>
      <c r="AZ40" s="418"/>
      <c r="BA40" s="418"/>
      <c r="BB40" s="418"/>
      <c r="BC40" s="418"/>
      <c r="BD40" s="418"/>
      <c r="BE40" s="418"/>
      <c r="BF40" s="418"/>
      <c r="BG40" s="418"/>
      <c r="BH40" s="418"/>
      <c r="BI40" s="418"/>
      <c r="BJ40" s="418"/>
      <c r="BK40" s="418"/>
      <c r="BL40" s="418"/>
      <c r="BM40" s="418"/>
      <c r="BN40" s="418"/>
      <c r="BO40" s="418"/>
      <c r="BP40" s="418"/>
      <c r="BQ40" s="418"/>
      <c r="BR40" s="418"/>
      <c r="BS40" s="418"/>
      <c r="BT40" s="418"/>
      <c r="BU40" s="418"/>
      <c r="BV40" s="418"/>
      <c r="BW40" s="418"/>
      <c r="BX40" s="418"/>
      <c r="BY40" s="418"/>
      <c r="BZ40" s="418"/>
      <c r="CA40" s="418"/>
      <c r="CB40" s="418"/>
      <c r="CC40" s="418"/>
      <c r="CD40" s="418"/>
      <c r="CE40" s="418"/>
      <c r="CF40" s="418"/>
      <c r="CG40" s="418"/>
      <c r="CH40" s="418"/>
      <c r="CI40" s="418"/>
      <c r="CJ40" s="418"/>
      <c r="CK40" s="418"/>
      <c r="CL40" s="418"/>
      <c r="CM40" s="418"/>
      <c r="CN40" s="418"/>
      <c r="CO40" s="418"/>
      <c r="CP40" s="418"/>
      <c r="CQ40" s="418"/>
      <c r="CR40" s="418"/>
      <c r="CS40" s="418"/>
      <c r="CT40" s="418"/>
      <c r="CU40" s="418"/>
      <c r="CV40" s="418"/>
      <c r="CW40" s="418"/>
      <c r="CX40" s="418"/>
      <c r="CY40" s="418"/>
      <c r="CZ40" s="418"/>
      <c r="DA40" s="418"/>
      <c r="DB40" s="418"/>
      <c r="DC40" s="418"/>
      <c r="DD40" s="418"/>
      <c r="DE40" s="418"/>
      <c r="DF40" s="418"/>
      <c r="DG40" s="418"/>
      <c r="DH40" s="418"/>
      <c r="DI40" s="418"/>
      <c r="DJ40" s="418"/>
      <c r="DK40" s="418"/>
      <c r="DL40" s="418"/>
      <c r="DM40" s="418"/>
      <c r="DN40" s="418"/>
      <c r="DO40" s="418"/>
      <c r="DP40" s="418"/>
      <c r="DQ40" s="418"/>
      <c r="DR40" s="418"/>
      <c r="DS40" s="418"/>
      <c r="DT40" s="418"/>
      <c r="DU40" s="418"/>
      <c r="DV40" s="418"/>
      <c r="DW40" s="418"/>
      <c r="DX40" s="418"/>
      <c r="DY40" s="418"/>
      <c r="DZ40" s="418"/>
      <c r="EA40" s="418"/>
      <c r="EB40" s="418"/>
      <c r="EC40" s="418"/>
      <c r="ED40" s="418"/>
      <c r="EE40" s="418"/>
      <c r="EF40" s="418"/>
      <c r="EG40" s="418"/>
      <c r="EH40" s="418"/>
      <c r="EI40" s="418"/>
      <c r="EJ40" s="418"/>
      <c r="EK40" s="418"/>
      <c r="EL40" s="418"/>
      <c r="EM40" s="418"/>
      <c r="EN40" s="418"/>
      <c r="EO40" s="418"/>
      <c r="EP40" s="418"/>
      <c r="EQ40" s="418"/>
      <c r="ER40" s="418"/>
      <c r="ES40" s="418"/>
      <c r="ET40" s="418"/>
      <c r="EU40" s="418"/>
      <c r="EV40" s="418"/>
      <c r="EW40" s="418"/>
      <c r="EX40" s="418"/>
      <c r="EY40" s="418"/>
      <c r="EZ40" s="418"/>
      <c r="FA40" s="418"/>
      <c r="FB40" s="418"/>
      <c r="FC40" s="418"/>
      <c r="FD40" s="418"/>
      <c r="FE40" s="418"/>
      <c r="FF40" s="418"/>
      <c r="FG40" s="418"/>
      <c r="FH40" s="418"/>
      <c r="FI40" s="418"/>
      <c r="FJ40" s="418"/>
      <c r="FK40" s="418"/>
      <c r="FL40" s="418"/>
      <c r="FM40" s="418"/>
      <c r="FN40" s="418"/>
      <c r="FO40" s="418"/>
      <c r="FP40" s="418"/>
      <c r="FQ40" s="418"/>
      <c r="FR40" s="418"/>
      <c r="FS40" s="418"/>
      <c r="FT40" s="418"/>
      <c r="FU40" s="418"/>
      <c r="FV40" s="418"/>
      <c r="FW40" s="418"/>
      <c r="FX40" s="418"/>
      <c r="FY40" s="418"/>
      <c r="FZ40" s="418"/>
      <c r="GA40" s="418"/>
      <c r="GB40" s="418"/>
      <c r="GC40" s="418"/>
      <c r="GD40" s="418"/>
      <c r="GE40" s="418"/>
      <c r="GF40" s="418"/>
      <c r="GG40" s="418"/>
      <c r="GH40" s="418"/>
      <c r="GI40" s="418"/>
      <c r="GJ40" s="418"/>
      <c r="GK40" s="418"/>
      <c r="GL40" s="418"/>
      <c r="GM40" s="418"/>
      <c r="GN40" s="418"/>
      <c r="GO40" s="418"/>
      <c r="GP40" s="418"/>
      <c r="GQ40" s="418"/>
      <c r="GR40" s="418"/>
      <c r="GS40" s="418"/>
      <c r="GT40" s="418"/>
      <c r="GU40" s="418"/>
      <c r="GV40" s="418"/>
      <c r="GW40" s="418"/>
      <c r="GX40" s="418"/>
      <c r="GY40" s="418"/>
      <c r="GZ40" s="418"/>
      <c r="HA40" s="418"/>
      <c r="HB40" s="418"/>
      <c r="HC40" s="418"/>
      <c r="HD40" s="418"/>
      <c r="HE40" s="418"/>
      <c r="HF40" s="418"/>
      <c r="HG40" s="418"/>
      <c r="HH40" s="418"/>
      <c r="HI40" s="418"/>
      <c r="HJ40" s="418"/>
      <c r="HK40" s="418"/>
      <c r="HL40" s="418"/>
      <c r="HM40" s="418"/>
      <c r="HN40" s="418"/>
      <c r="HO40" s="418"/>
    </row>
    <row r="41" spans="1:223" s="431" customFormat="1" ht="25.5" x14ac:dyDescent="0.2">
      <c r="A41" s="211"/>
      <c r="B41" s="212" t="s">
        <v>472</v>
      </c>
      <c r="C41" s="211">
        <v>4</v>
      </c>
      <c r="D41" s="211" t="s">
        <v>122</v>
      </c>
      <c r="E41" s="213"/>
      <c r="F41" s="202"/>
    </row>
    <row r="42" spans="1:223" s="431" customFormat="1" ht="25.5" x14ac:dyDescent="0.2">
      <c r="A42" s="211"/>
      <c r="B42" s="212" t="s">
        <v>473</v>
      </c>
      <c r="C42" s="211">
        <v>4</v>
      </c>
      <c r="D42" s="211" t="s">
        <v>122</v>
      </c>
      <c r="E42" s="213"/>
      <c r="F42" s="202"/>
    </row>
    <row r="43" spans="1:223" s="431" customFormat="1" ht="25.5" x14ac:dyDescent="0.2">
      <c r="A43" s="211"/>
      <c r="B43" s="212" t="s">
        <v>474</v>
      </c>
      <c r="C43" s="211">
        <v>3</v>
      </c>
      <c r="D43" s="211" t="s">
        <v>122</v>
      </c>
      <c r="E43" s="213"/>
      <c r="F43" s="202"/>
    </row>
    <row r="44" spans="1:223" ht="76.5" x14ac:dyDescent="0.2">
      <c r="A44" s="209">
        <v>9</v>
      </c>
      <c r="B44" s="210" t="s">
        <v>475</v>
      </c>
      <c r="C44" s="209"/>
      <c r="D44" s="209"/>
      <c r="E44" s="202"/>
      <c r="F44" s="202"/>
      <c r="G44" s="418"/>
      <c r="H44" s="418"/>
      <c r="I44" s="418"/>
      <c r="J44" s="418"/>
      <c r="K44" s="418"/>
      <c r="L44" s="418"/>
      <c r="M44" s="418"/>
      <c r="N44" s="418"/>
      <c r="O44" s="418"/>
      <c r="P44" s="418"/>
      <c r="Q44" s="418"/>
      <c r="R44" s="418"/>
      <c r="S44" s="418"/>
      <c r="T44" s="418"/>
      <c r="U44" s="418"/>
      <c r="V44" s="418"/>
      <c r="W44" s="418"/>
      <c r="X44" s="418"/>
      <c r="Y44" s="418"/>
      <c r="Z44" s="418"/>
      <c r="AA44" s="418"/>
      <c r="AB44" s="418"/>
      <c r="AC44" s="418"/>
      <c r="AD44" s="418"/>
      <c r="AE44" s="418"/>
      <c r="AF44" s="418"/>
      <c r="AG44" s="418"/>
      <c r="AH44" s="418"/>
      <c r="AI44" s="418"/>
      <c r="AJ44" s="418"/>
      <c r="AK44" s="418"/>
      <c r="AL44" s="418"/>
      <c r="AM44" s="418"/>
      <c r="AN44" s="418"/>
      <c r="AO44" s="418"/>
      <c r="AP44" s="418"/>
      <c r="AQ44" s="418"/>
      <c r="AR44" s="418"/>
      <c r="AS44" s="418"/>
      <c r="AT44" s="418"/>
      <c r="AU44" s="418"/>
      <c r="AV44" s="418"/>
      <c r="AW44" s="418"/>
      <c r="AX44" s="418"/>
      <c r="AY44" s="418"/>
      <c r="AZ44" s="418"/>
      <c r="BA44" s="418"/>
      <c r="BB44" s="418"/>
      <c r="BC44" s="418"/>
      <c r="BD44" s="418"/>
      <c r="BE44" s="418"/>
      <c r="BF44" s="418"/>
      <c r="BG44" s="418"/>
      <c r="BH44" s="418"/>
      <c r="BI44" s="418"/>
      <c r="BJ44" s="418"/>
      <c r="BK44" s="418"/>
      <c r="BL44" s="418"/>
      <c r="BM44" s="418"/>
      <c r="BN44" s="418"/>
      <c r="BO44" s="418"/>
      <c r="BP44" s="418"/>
      <c r="BQ44" s="418"/>
      <c r="BR44" s="418"/>
      <c r="BS44" s="418"/>
      <c r="BT44" s="418"/>
      <c r="BU44" s="418"/>
      <c r="BV44" s="418"/>
      <c r="BW44" s="418"/>
      <c r="BX44" s="418"/>
      <c r="BY44" s="418"/>
      <c r="BZ44" s="418"/>
      <c r="CA44" s="418"/>
      <c r="CB44" s="418"/>
      <c r="CC44" s="418"/>
      <c r="CD44" s="418"/>
      <c r="CE44" s="418"/>
      <c r="CF44" s="418"/>
      <c r="CG44" s="418"/>
      <c r="CH44" s="418"/>
      <c r="CI44" s="418"/>
      <c r="CJ44" s="418"/>
      <c r="CK44" s="418"/>
      <c r="CL44" s="418"/>
      <c r="CM44" s="418"/>
      <c r="CN44" s="418"/>
      <c r="CO44" s="418"/>
      <c r="CP44" s="418"/>
      <c r="CQ44" s="418"/>
      <c r="CR44" s="418"/>
      <c r="CS44" s="418"/>
      <c r="CT44" s="418"/>
      <c r="CU44" s="418"/>
      <c r="CV44" s="418"/>
      <c r="CW44" s="418"/>
      <c r="CX44" s="418"/>
      <c r="CY44" s="418"/>
      <c r="CZ44" s="418"/>
      <c r="DA44" s="418"/>
      <c r="DB44" s="418"/>
      <c r="DC44" s="418"/>
      <c r="DD44" s="418"/>
      <c r="DE44" s="418"/>
      <c r="DF44" s="418"/>
      <c r="DG44" s="418"/>
      <c r="DH44" s="418"/>
      <c r="DI44" s="418"/>
      <c r="DJ44" s="418"/>
      <c r="DK44" s="418"/>
      <c r="DL44" s="418"/>
      <c r="DM44" s="418"/>
      <c r="DN44" s="418"/>
      <c r="DO44" s="418"/>
      <c r="DP44" s="418"/>
      <c r="DQ44" s="418"/>
      <c r="DR44" s="418"/>
      <c r="DS44" s="418"/>
      <c r="DT44" s="418"/>
      <c r="DU44" s="418"/>
      <c r="DV44" s="418"/>
      <c r="DW44" s="418"/>
      <c r="DX44" s="418"/>
      <c r="DY44" s="418"/>
      <c r="DZ44" s="418"/>
      <c r="EA44" s="418"/>
      <c r="EB44" s="418"/>
      <c r="EC44" s="418"/>
      <c r="ED44" s="418"/>
      <c r="EE44" s="418"/>
      <c r="EF44" s="418"/>
      <c r="EG44" s="418"/>
      <c r="EH44" s="418"/>
      <c r="EI44" s="418"/>
      <c r="EJ44" s="418"/>
      <c r="EK44" s="418"/>
      <c r="EL44" s="418"/>
      <c r="EM44" s="418"/>
      <c r="EN44" s="418"/>
      <c r="EO44" s="418"/>
      <c r="EP44" s="418"/>
      <c r="EQ44" s="418"/>
      <c r="ER44" s="418"/>
      <c r="ES44" s="418"/>
      <c r="ET44" s="418"/>
      <c r="EU44" s="418"/>
      <c r="EV44" s="418"/>
      <c r="EW44" s="418"/>
      <c r="EX44" s="418"/>
      <c r="EY44" s="418"/>
      <c r="EZ44" s="418"/>
      <c r="FA44" s="418"/>
      <c r="FB44" s="418"/>
      <c r="FC44" s="418"/>
      <c r="FD44" s="418"/>
      <c r="FE44" s="418"/>
      <c r="FF44" s="418"/>
      <c r="FG44" s="418"/>
      <c r="FH44" s="418"/>
      <c r="FI44" s="418"/>
      <c r="FJ44" s="418"/>
      <c r="FK44" s="418"/>
      <c r="FL44" s="418"/>
      <c r="FM44" s="418"/>
      <c r="FN44" s="418"/>
      <c r="FO44" s="418"/>
      <c r="FP44" s="418"/>
      <c r="FQ44" s="418"/>
      <c r="FR44" s="418"/>
      <c r="FS44" s="418"/>
      <c r="FT44" s="418"/>
      <c r="FU44" s="418"/>
      <c r="FV44" s="418"/>
      <c r="FW44" s="418"/>
      <c r="FX44" s="418"/>
      <c r="FY44" s="418"/>
      <c r="FZ44" s="418"/>
      <c r="GA44" s="418"/>
      <c r="GB44" s="418"/>
      <c r="GC44" s="418"/>
      <c r="GD44" s="418"/>
      <c r="GE44" s="418"/>
      <c r="GF44" s="418"/>
      <c r="GG44" s="418"/>
      <c r="GH44" s="418"/>
      <c r="GI44" s="418"/>
      <c r="GJ44" s="418"/>
      <c r="GK44" s="418"/>
      <c r="GL44" s="418"/>
      <c r="GM44" s="418"/>
      <c r="GN44" s="418"/>
      <c r="GO44" s="418"/>
      <c r="GP44" s="418"/>
      <c r="GQ44" s="418"/>
      <c r="GR44" s="418"/>
      <c r="GS44" s="418"/>
      <c r="GT44" s="418"/>
      <c r="GU44" s="418"/>
      <c r="GV44" s="418"/>
      <c r="GW44" s="418"/>
      <c r="GX44" s="418"/>
      <c r="GY44" s="418"/>
      <c r="GZ44" s="418"/>
      <c r="HA44" s="418"/>
      <c r="HB44" s="418"/>
      <c r="HC44" s="418"/>
      <c r="HD44" s="418"/>
      <c r="HE44" s="418"/>
      <c r="HF44" s="418"/>
      <c r="HG44" s="418"/>
      <c r="HH44" s="418"/>
      <c r="HI44" s="418"/>
      <c r="HJ44" s="418"/>
      <c r="HK44" s="418"/>
      <c r="HL44" s="418"/>
      <c r="HM44" s="418"/>
      <c r="HN44" s="418"/>
      <c r="HO44" s="418"/>
    </row>
    <row r="45" spans="1:223" ht="25.5" x14ac:dyDescent="0.2">
      <c r="A45" s="209"/>
      <c r="B45" s="210" t="s">
        <v>478</v>
      </c>
      <c r="C45" s="209">
        <v>80</v>
      </c>
      <c r="D45" s="202" t="s">
        <v>126</v>
      </c>
      <c r="E45" s="202"/>
      <c r="F45" s="202"/>
      <c r="G45" s="418"/>
      <c r="H45" s="418"/>
      <c r="I45" s="418"/>
      <c r="J45" s="418"/>
      <c r="K45" s="418"/>
      <c r="L45" s="418"/>
      <c r="M45" s="418"/>
      <c r="N45" s="418"/>
      <c r="O45" s="418"/>
      <c r="P45" s="418"/>
      <c r="Q45" s="418"/>
      <c r="R45" s="418"/>
      <c r="S45" s="418"/>
      <c r="T45" s="418"/>
      <c r="U45" s="418"/>
      <c r="V45" s="418"/>
      <c r="W45" s="418"/>
      <c r="X45" s="418"/>
      <c r="Y45" s="418"/>
      <c r="Z45" s="418"/>
      <c r="AA45" s="418"/>
      <c r="AB45" s="418"/>
      <c r="AC45" s="418"/>
      <c r="AD45" s="418"/>
      <c r="AE45" s="418"/>
      <c r="AF45" s="418"/>
      <c r="AG45" s="418"/>
      <c r="AH45" s="418"/>
      <c r="AI45" s="418"/>
      <c r="AJ45" s="418"/>
      <c r="AK45" s="418"/>
      <c r="AL45" s="418"/>
      <c r="AM45" s="418"/>
      <c r="AN45" s="418"/>
      <c r="AO45" s="418"/>
      <c r="AP45" s="418"/>
      <c r="AQ45" s="418"/>
      <c r="AR45" s="418"/>
      <c r="AS45" s="418"/>
      <c r="AT45" s="418"/>
      <c r="AU45" s="418"/>
      <c r="AV45" s="418"/>
      <c r="AW45" s="418"/>
      <c r="AX45" s="418"/>
      <c r="AY45" s="418"/>
      <c r="AZ45" s="418"/>
      <c r="BA45" s="418"/>
      <c r="BB45" s="418"/>
      <c r="BC45" s="418"/>
      <c r="BD45" s="418"/>
      <c r="BE45" s="418"/>
      <c r="BF45" s="418"/>
      <c r="BG45" s="418"/>
      <c r="BH45" s="418"/>
      <c r="BI45" s="418"/>
      <c r="BJ45" s="418"/>
      <c r="BK45" s="418"/>
      <c r="BL45" s="418"/>
      <c r="BM45" s="418"/>
      <c r="BN45" s="418"/>
      <c r="BO45" s="418"/>
      <c r="BP45" s="418"/>
      <c r="BQ45" s="418"/>
      <c r="BR45" s="418"/>
      <c r="BS45" s="418"/>
      <c r="BT45" s="418"/>
      <c r="BU45" s="418"/>
      <c r="BV45" s="418"/>
      <c r="BW45" s="418"/>
      <c r="BX45" s="418"/>
      <c r="BY45" s="418"/>
      <c r="BZ45" s="418"/>
      <c r="CA45" s="418"/>
      <c r="CB45" s="418"/>
      <c r="CC45" s="418"/>
      <c r="CD45" s="418"/>
      <c r="CE45" s="418"/>
      <c r="CF45" s="418"/>
      <c r="CG45" s="418"/>
      <c r="CH45" s="418"/>
      <c r="CI45" s="418"/>
      <c r="CJ45" s="418"/>
      <c r="CK45" s="418"/>
      <c r="CL45" s="418"/>
      <c r="CM45" s="418"/>
      <c r="CN45" s="418"/>
      <c r="CO45" s="418"/>
      <c r="CP45" s="418"/>
      <c r="CQ45" s="418"/>
      <c r="CR45" s="418"/>
      <c r="CS45" s="418"/>
      <c r="CT45" s="418"/>
      <c r="CU45" s="418"/>
      <c r="CV45" s="418"/>
      <c r="CW45" s="418"/>
      <c r="CX45" s="418"/>
      <c r="CY45" s="418"/>
      <c r="CZ45" s="418"/>
      <c r="DA45" s="418"/>
      <c r="DB45" s="418"/>
      <c r="DC45" s="418"/>
      <c r="DD45" s="418"/>
      <c r="DE45" s="418"/>
      <c r="DF45" s="418"/>
      <c r="DG45" s="418"/>
      <c r="DH45" s="418"/>
      <c r="DI45" s="418"/>
      <c r="DJ45" s="418"/>
      <c r="DK45" s="418"/>
      <c r="DL45" s="418"/>
      <c r="DM45" s="418"/>
      <c r="DN45" s="418"/>
      <c r="DO45" s="418"/>
      <c r="DP45" s="418"/>
      <c r="DQ45" s="418"/>
      <c r="DR45" s="418"/>
      <c r="DS45" s="418"/>
      <c r="DT45" s="418"/>
      <c r="DU45" s="418"/>
      <c r="DV45" s="418"/>
      <c r="DW45" s="418"/>
      <c r="DX45" s="418"/>
      <c r="DY45" s="418"/>
      <c r="DZ45" s="418"/>
      <c r="EA45" s="418"/>
      <c r="EB45" s="418"/>
      <c r="EC45" s="418"/>
      <c r="ED45" s="418"/>
      <c r="EE45" s="418"/>
      <c r="EF45" s="418"/>
      <c r="EG45" s="418"/>
      <c r="EH45" s="418"/>
      <c r="EI45" s="418"/>
      <c r="EJ45" s="418"/>
      <c r="EK45" s="418"/>
      <c r="EL45" s="418"/>
      <c r="EM45" s="418"/>
      <c r="EN45" s="418"/>
      <c r="EO45" s="418"/>
      <c r="EP45" s="418"/>
      <c r="EQ45" s="418"/>
      <c r="ER45" s="418"/>
      <c r="ES45" s="418"/>
      <c r="ET45" s="418"/>
      <c r="EU45" s="418"/>
      <c r="EV45" s="418"/>
      <c r="EW45" s="418"/>
      <c r="EX45" s="418"/>
      <c r="EY45" s="418"/>
      <c r="EZ45" s="418"/>
      <c r="FA45" s="418"/>
      <c r="FB45" s="418"/>
      <c r="FC45" s="418"/>
      <c r="FD45" s="418"/>
      <c r="FE45" s="418"/>
      <c r="FF45" s="418"/>
      <c r="FG45" s="418"/>
      <c r="FH45" s="418"/>
      <c r="FI45" s="418"/>
      <c r="FJ45" s="418"/>
      <c r="FK45" s="418"/>
      <c r="FL45" s="418"/>
      <c r="FM45" s="418"/>
      <c r="FN45" s="418"/>
      <c r="FO45" s="418"/>
      <c r="FP45" s="418"/>
      <c r="FQ45" s="418"/>
      <c r="FR45" s="418"/>
      <c r="FS45" s="418"/>
      <c r="FT45" s="418"/>
      <c r="FU45" s="418"/>
      <c r="FV45" s="418"/>
      <c r="FW45" s="418"/>
      <c r="FX45" s="418"/>
      <c r="FY45" s="418"/>
      <c r="FZ45" s="418"/>
      <c r="GA45" s="418"/>
      <c r="GB45" s="418"/>
      <c r="GC45" s="418"/>
      <c r="GD45" s="418"/>
      <c r="GE45" s="418"/>
      <c r="GF45" s="418"/>
      <c r="GG45" s="418"/>
      <c r="GH45" s="418"/>
      <c r="GI45" s="418"/>
      <c r="GJ45" s="418"/>
      <c r="GK45" s="418"/>
      <c r="GL45" s="418"/>
      <c r="GM45" s="418"/>
      <c r="GN45" s="418"/>
      <c r="GO45" s="418"/>
      <c r="GP45" s="418"/>
      <c r="GQ45" s="418"/>
      <c r="GR45" s="418"/>
      <c r="GS45" s="418"/>
      <c r="GT45" s="418"/>
      <c r="GU45" s="418"/>
      <c r="GV45" s="418"/>
      <c r="GW45" s="418"/>
      <c r="GX45" s="418"/>
      <c r="GY45" s="418"/>
      <c r="GZ45" s="418"/>
      <c r="HA45" s="418"/>
      <c r="HB45" s="418"/>
      <c r="HC45" s="418"/>
      <c r="HD45" s="418"/>
      <c r="HE45" s="418"/>
      <c r="HF45" s="418"/>
      <c r="HG45" s="418"/>
      <c r="HH45" s="418"/>
      <c r="HI45" s="418"/>
      <c r="HJ45" s="418"/>
      <c r="HK45" s="418"/>
      <c r="HL45" s="418"/>
      <c r="HM45" s="418"/>
      <c r="HN45" s="418"/>
      <c r="HO45" s="418"/>
    </row>
    <row r="46" spans="1:223" ht="89.25" x14ac:dyDescent="0.2">
      <c r="A46" s="209">
        <v>10</v>
      </c>
      <c r="B46" s="210" t="s">
        <v>479</v>
      </c>
      <c r="C46" s="209">
        <v>0</v>
      </c>
      <c r="D46" s="209" t="s">
        <v>128</v>
      </c>
      <c r="E46" s="202"/>
      <c r="F46" s="202"/>
    </row>
    <row r="47" spans="1:223" x14ac:dyDescent="0.2">
      <c r="A47" s="209">
        <v>11</v>
      </c>
      <c r="B47" s="224" t="s">
        <v>129</v>
      </c>
      <c r="C47" s="209"/>
      <c r="D47" s="209"/>
      <c r="E47" s="202"/>
      <c r="F47" s="202"/>
    </row>
    <row r="48" spans="1:223" ht="102" x14ac:dyDescent="0.2">
      <c r="A48" s="209"/>
      <c r="B48" s="210" t="s">
        <v>480</v>
      </c>
      <c r="C48" s="209">
        <v>0</v>
      </c>
      <c r="D48" s="209" t="s">
        <v>89</v>
      </c>
      <c r="E48" s="202"/>
      <c r="F48" s="202"/>
    </row>
    <row r="49" spans="1:223" ht="78.75" customHeight="1" x14ac:dyDescent="0.2">
      <c r="A49" s="209"/>
      <c r="B49" s="210" t="s">
        <v>481</v>
      </c>
      <c r="C49" s="209">
        <v>2</v>
      </c>
      <c r="D49" s="209" t="s">
        <v>89</v>
      </c>
      <c r="E49" s="202"/>
      <c r="F49" s="202"/>
    </row>
    <row r="50" spans="1:223" s="433" customFormat="1" ht="38.25" x14ac:dyDescent="0.2">
      <c r="A50" s="432"/>
      <c r="B50" s="210" t="s">
        <v>482</v>
      </c>
      <c r="C50" s="213">
        <v>70</v>
      </c>
      <c r="D50" s="202" t="s">
        <v>126</v>
      </c>
      <c r="E50" s="202"/>
      <c r="F50" s="202"/>
    </row>
    <row r="51" spans="1:223" s="433" customFormat="1" ht="51" x14ac:dyDescent="0.2">
      <c r="A51" s="434"/>
      <c r="B51" s="210" t="s">
        <v>483</v>
      </c>
      <c r="C51" s="213">
        <v>60</v>
      </c>
      <c r="D51" s="202" t="s">
        <v>126</v>
      </c>
      <c r="E51" s="202"/>
      <c r="F51" s="202"/>
    </row>
    <row r="52" spans="1:223" ht="38.25" x14ac:dyDescent="0.2">
      <c r="A52" s="435">
        <v>12</v>
      </c>
      <c r="B52" s="205" t="s">
        <v>484</v>
      </c>
      <c r="C52" s="436">
        <v>60</v>
      </c>
      <c r="D52" s="202" t="s">
        <v>126</v>
      </c>
      <c r="E52" s="202"/>
      <c r="F52" s="202"/>
    </row>
    <row r="53" spans="1:223" ht="38.25" x14ac:dyDescent="0.2">
      <c r="A53" s="435">
        <v>13</v>
      </c>
      <c r="B53" s="205" t="s">
        <v>485</v>
      </c>
      <c r="C53" s="436">
        <v>0</v>
      </c>
      <c r="D53" s="202" t="s">
        <v>126</v>
      </c>
      <c r="E53" s="202"/>
      <c r="F53" s="202"/>
    </row>
    <row r="54" spans="1:223" ht="87" customHeight="1" x14ac:dyDescent="0.2">
      <c r="A54" s="209">
        <v>14</v>
      </c>
      <c r="B54" s="437" t="s">
        <v>486</v>
      </c>
      <c r="C54" s="211">
        <v>75</v>
      </c>
      <c r="D54" s="202" t="s">
        <v>126</v>
      </c>
      <c r="E54" s="202"/>
      <c r="F54" s="202"/>
    </row>
    <row r="55" spans="1:223" x14ac:dyDescent="0.2">
      <c r="A55" s="209"/>
      <c r="B55" s="224" t="s">
        <v>130</v>
      </c>
      <c r="C55" s="209"/>
      <c r="D55" s="209"/>
      <c r="E55" s="202"/>
      <c r="F55" s="202"/>
      <c r="G55" s="418"/>
      <c r="H55" s="418"/>
      <c r="I55" s="418"/>
      <c r="J55" s="418"/>
      <c r="K55" s="418"/>
      <c r="L55" s="418"/>
      <c r="M55" s="418"/>
      <c r="N55" s="418"/>
      <c r="O55" s="418"/>
      <c r="P55" s="418"/>
      <c r="Q55" s="418"/>
      <c r="R55" s="418"/>
      <c r="S55" s="418"/>
      <c r="T55" s="418"/>
      <c r="U55" s="418"/>
      <c r="V55" s="418"/>
      <c r="W55" s="418"/>
      <c r="X55" s="418"/>
      <c r="Y55" s="418"/>
      <c r="Z55" s="418"/>
      <c r="AA55" s="418"/>
      <c r="AB55" s="418"/>
      <c r="AC55" s="418"/>
      <c r="AD55" s="418"/>
      <c r="AE55" s="418"/>
      <c r="AF55" s="418"/>
      <c r="AG55" s="418"/>
      <c r="AH55" s="418"/>
      <c r="AI55" s="418"/>
      <c r="AJ55" s="418"/>
      <c r="AK55" s="418"/>
      <c r="AL55" s="418"/>
      <c r="AM55" s="418"/>
      <c r="AN55" s="418"/>
      <c r="AO55" s="418"/>
      <c r="AP55" s="418"/>
      <c r="AQ55" s="418"/>
      <c r="AR55" s="418"/>
      <c r="AS55" s="418"/>
      <c r="AT55" s="418"/>
      <c r="AU55" s="418"/>
      <c r="AV55" s="418"/>
      <c r="AW55" s="418"/>
      <c r="AX55" s="418"/>
      <c r="AY55" s="418"/>
      <c r="AZ55" s="418"/>
      <c r="BA55" s="418"/>
      <c r="BB55" s="418"/>
      <c r="BC55" s="418"/>
      <c r="BD55" s="418"/>
      <c r="BE55" s="418"/>
      <c r="BF55" s="418"/>
      <c r="BG55" s="418"/>
      <c r="BH55" s="418"/>
      <c r="BI55" s="418"/>
      <c r="BJ55" s="418"/>
      <c r="BK55" s="418"/>
      <c r="BL55" s="418"/>
      <c r="BM55" s="418"/>
      <c r="BN55" s="418"/>
      <c r="BO55" s="418"/>
      <c r="BP55" s="418"/>
      <c r="BQ55" s="418"/>
      <c r="BR55" s="418"/>
      <c r="BS55" s="418"/>
      <c r="BT55" s="418"/>
      <c r="BU55" s="418"/>
      <c r="BV55" s="418"/>
      <c r="BW55" s="418"/>
      <c r="BX55" s="418"/>
      <c r="BY55" s="418"/>
      <c r="BZ55" s="418"/>
      <c r="CA55" s="418"/>
      <c r="CB55" s="418"/>
      <c r="CC55" s="418"/>
      <c r="CD55" s="418"/>
      <c r="CE55" s="418"/>
      <c r="CF55" s="418"/>
      <c r="CG55" s="418"/>
      <c r="CH55" s="418"/>
      <c r="CI55" s="418"/>
      <c r="CJ55" s="418"/>
      <c r="CK55" s="418"/>
      <c r="CL55" s="418"/>
      <c r="CM55" s="418"/>
      <c r="CN55" s="418"/>
      <c r="CO55" s="418"/>
      <c r="CP55" s="418"/>
      <c r="CQ55" s="418"/>
      <c r="CR55" s="418"/>
      <c r="CS55" s="418"/>
      <c r="CT55" s="418"/>
      <c r="CU55" s="418"/>
      <c r="CV55" s="418"/>
      <c r="CW55" s="418"/>
      <c r="CX55" s="418"/>
      <c r="CY55" s="418"/>
      <c r="CZ55" s="418"/>
      <c r="DA55" s="418"/>
      <c r="DB55" s="418"/>
      <c r="DC55" s="418"/>
      <c r="DD55" s="418"/>
      <c r="DE55" s="418"/>
      <c r="DF55" s="418"/>
      <c r="DG55" s="418"/>
      <c r="DH55" s="418"/>
      <c r="DI55" s="418"/>
      <c r="DJ55" s="418"/>
      <c r="DK55" s="418"/>
      <c r="DL55" s="418"/>
      <c r="DM55" s="418"/>
      <c r="DN55" s="418"/>
      <c r="DO55" s="418"/>
      <c r="DP55" s="418"/>
      <c r="DQ55" s="418"/>
      <c r="DR55" s="418"/>
      <c r="DS55" s="418"/>
      <c r="DT55" s="418"/>
      <c r="DU55" s="418"/>
      <c r="DV55" s="418"/>
      <c r="DW55" s="418"/>
      <c r="DX55" s="418"/>
      <c r="DY55" s="418"/>
      <c r="DZ55" s="418"/>
      <c r="EA55" s="418"/>
      <c r="EB55" s="418"/>
      <c r="EC55" s="418"/>
      <c r="ED55" s="418"/>
      <c r="EE55" s="418"/>
      <c r="EF55" s="418"/>
      <c r="EG55" s="418"/>
      <c r="EH55" s="418"/>
      <c r="EI55" s="418"/>
      <c r="EJ55" s="418"/>
      <c r="EK55" s="418"/>
      <c r="EL55" s="418"/>
      <c r="EM55" s="418"/>
      <c r="EN55" s="418"/>
      <c r="EO55" s="418"/>
      <c r="EP55" s="418"/>
      <c r="EQ55" s="418"/>
      <c r="ER55" s="418"/>
      <c r="ES55" s="418"/>
      <c r="ET55" s="418"/>
      <c r="EU55" s="418"/>
      <c r="EV55" s="418"/>
      <c r="EW55" s="418"/>
      <c r="EX55" s="418"/>
      <c r="EY55" s="418"/>
      <c r="EZ55" s="418"/>
      <c r="FA55" s="418"/>
      <c r="FB55" s="418"/>
      <c r="FC55" s="418"/>
      <c r="FD55" s="418"/>
      <c r="FE55" s="418"/>
      <c r="FF55" s="418"/>
      <c r="FG55" s="418"/>
      <c r="FH55" s="418"/>
      <c r="FI55" s="418"/>
      <c r="FJ55" s="418"/>
      <c r="FK55" s="418"/>
      <c r="FL55" s="418"/>
      <c r="FM55" s="418"/>
      <c r="FN55" s="418"/>
      <c r="FO55" s="418"/>
      <c r="FP55" s="418"/>
      <c r="FQ55" s="418"/>
      <c r="FR55" s="418"/>
      <c r="FS55" s="418"/>
      <c r="FT55" s="418"/>
      <c r="FU55" s="418"/>
      <c r="FV55" s="418"/>
      <c r="FW55" s="418"/>
      <c r="FX55" s="418"/>
      <c r="FY55" s="418"/>
      <c r="FZ55" s="418"/>
      <c r="GA55" s="418"/>
      <c r="GB55" s="418"/>
      <c r="GC55" s="418"/>
      <c r="GD55" s="418"/>
      <c r="GE55" s="418"/>
      <c r="GF55" s="418"/>
      <c r="GG55" s="418"/>
      <c r="GH55" s="418"/>
      <c r="GI55" s="418"/>
      <c r="GJ55" s="418"/>
      <c r="GK55" s="418"/>
      <c r="GL55" s="418"/>
      <c r="GM55" s="418"/>
      <c r="GN55" s="418"/>
      <c r="GO55" s="418"/>
      <c r="GP55" s="418"/>
      <c r="GQ55" s="418"/>
      <c r="GR55" s="418"/>
      <c r="GS55" s="418"/>
      <c r="GT55" s="418"/>
      <c r="GU55" s="418"/>
      <c r="GV55" s="418"/>
      <c r="GW55" s="418"/>
      <c r="GX55" s="418"/>
      <c r="GY55" s="418"/>
      <c r="GZ55" s="418"/>
      <c r="HA55" s="418"/>
      <c r="HB55" s="418"/>
      <c r="HC55" s="418"/>
      <c r="HD55" s="418"/>
      <c r="HE55" s="418"/>
      <c r="HF55" s="418"/>
      <c r="HG55" s="418"/>
      <c r="HH55" s="418"/>
      <c r="HI55" s="418"/>
      <c r="HJ55" s="418"/>
      <c r="HK55" s="418"/>
      <c r="HL55" s="418"/>
      <c r="HM55" s="418"/>
      <c r="HN55" s="418"/>
      <c r="HO55" s="418"/>
    </row>
    <row r="56" spans="1:223" ht="102.75" customHeight="1" x14ac:dyDescent="0.2">
      <c r="A56" s="209">
        <v>15</v>
      </c>
      <c r="B56" s="210" t="s">
        <v>487</v>
      </c>
      <c r="C56" s="209">
        <v>12</v>
      </c>
      <c r="D56" s="209" t="s">
        <v>122</v>
      </c>
      <c r="E56" s="202"/>
      <c r="F56" s="202"/>
      <c r="G56" s="418"/>
      <c r="H56" s="418"/>
      <c r="I56" s="418"/>
      <c r="J56" s="418"/>
      <c r="K56" s="418"/>
      <c r="L56" s="418"/>
      <c r="M56" s="418"/>
      <c r="N56" s="418"/>
      <c r="O56" s="418"/>
      <c r="P56" s="418"/>
      <c r="Q56" s="418"/>
      <c r="R56" s="418"/>
      <c r="S56" s="418"/>
      <c r="T56" s="418"/>
      <c r="U56" s="418"/>
      <c r="V56" s="418"/>
      <c r="W56" s="418"/>
      <c r="X56" s="418"/>
      <c r="Y56" s="418"/>
      <c r="Z56" s="418"/>
      <c r="AA56" s="418"/>
      <c r="AB56" s="418"/>
      <c r="AC56" s="418"/>
      <c r="AD56" s="418"/>
      <c r="AE56" s="418"/>
      <c r="AF56" s="418"/>
      <c r="AG56" s="418"/>
      <c r="AH56" s="418"/>
      <c r="AI56" s="418"/>
      <c r="AJ56" s="418"/>
      <c r="AK56" s="418"/>
      <c r="AL56" s="418"/>
      <c r="AM56" s="418"/>
      <c r="AN56" s="418"/>
      <c r="AO56" s="418"/>
      <c r="AP56" s="418"/>
      <c r="AQ56" s="418"/>
      <c r="AR56" s="418"/>
      <c r="AS56" s="418"/>
      <c r="AT56" s="418"/>
      <c r="AU56" s="418"/>
      <c r="AV56" s="418"/>
      <c r="AW56" s="418"/>
      <c r="AX56" s="418"/>
      <c r="AY56" s="418"/>
      <c r="AZ56" s="418"/>
      <c r="BA56" s="418"/>
      <c r="BB56" s="418"/>
      <c r="BC56" s="418"/>
      <c r="BD56" s="418"/>
      <c r="BE56" s="418"/>
      <c r="BF56" s="418"/>
      <c r="BG56" s="418"/>
      <c r="BH56" s="418"/>
      <c r="BI56" s="418"/>
      <c r="BJ56" s="418"/>
      <c r="BK56" s="418"/>
      <c r="BL56" s="418"/>
      <c r="BM56" s="418"/>
      <c r="BN56" s="418"/>
      <c r="BO56" s="418"/>
      <c r="BP56" s="418"/>
      <c r="BQ56" s="418"/>
      <c r="BR56" s="418"/>
      <c r="BS56" s="418"/>
      <c r="BT56" s="418"/>
      <c r="BU56" s="418"/>
      <c r="BV56" s="418"/>
      <c r="BW56" s="418"/>
      <c r="BX56" s="418"/>
      <c r="BY56" s="418"/>
      <c r="BZ56" s="418"/>
      <c r="CA56" s="418"/>
      <c r="CB56" s="418"/>
      <c r="CC56" s="418"/>
      <c r="CD56" s="418"/>
      <c r="CE56" s="418"/>
      <c r="CF56" s="418"/>
      <c r="CG56" s="418"/>
      <c r="CH56" s="418"/>
      <c r="CI56" s="418"/>
      <c r="CJ56" s="418"/>
      <c r="CK56" s="418"/>
      <c r="CL56" s="418"/>
      <c r="CM56" s="418"/>
      <c r="CN56" s="418"/>
      <c r="CO56" s="418"/>
      <c r="CP56" s="418"/>
      <c r="CQ56" s="418"/>
      <c r="CR56" s="418"/>
      <c r="CS56" s="418"/>
      <c r="CT56" s="418"/>
      <c r="CU56" s="418"/>
      <c r="CV56" s="418"/>
      <c r="CW56" s="418"/>
      <c r="CX56" s="418"/>
      <c r="CY56" s="418"/>
      <c r="CZ56" s="418"/>
      <c r="DA56" s="418"/>
      <c r="DB56" s="418"/>
      <c r="DC56" s="418"/>
      <c r="DD56" s="418"/>
      <c r="DE56" s="418"/>
      <c r="DF56" s="418"/>
      <c r="DG56" s="418"/>
      <c r="DH56" s="418"/>
      <c r="DI56" s="418"/>
      <c r="DJ56" s="418"/>
      <c r="DK56" s="418"/>
      <c r="DL56" s="418"/>
      <c r="DM56" s="418"/>
      <c r="DN56" s="418"/>
      <c r="DO56" s="418"/>
      <c r="DP56" s="418"/>
      <c r="DQ56" s="418"/>
      <c r="DR56" s="418"/>
      <c r="DS56" s="418"/>
      <c r="DT56" s="418"/>
      <c r="DU56" s="418"/>
      <c r="DV56" s="418"/>
      <c r="DW56" s="418"/>
      <c r="DX56" s="418"/>
      <c r="DY56" s="418"/>
      <c r="DZ56" s="418"/>
      <c r="EA56" s="418"/>
      <c r="EB56" s="418"/>
      <c r="EC56" s="418"/>
      <c r="ED56" s="418"/>
      <c r="EE56" s="418"/>
      <c r="EF56" s="418"/>
      <c r="EG56" s="418"/>
      <c r="EH56" s="418"/>
      <c r="EI56" s="418"/>
      <c r="EJ56" s="418"/>
      <c r="EK56" s="418"/>
      <c r="EL56" s="418"/>
      <c r="EM56" s="418"/>
      <c r="EN56" s="418"/>
      <c r="EO56" s="418"/>
      <c r="EP56" s="418"/>
      <c r="EQ56" s="418"/>
      <c r="ER56" s="418"/>
      <c r="ES56" s="418"/>
      <c r="ET56" s="418"/>
      <c r="EU56" s="418"/>
      <c r="EV56" s="418"/>
      <c r="EW56" s="418"/>
      <c r="EX56" s="418"/>
      <c r="EY56" s="418"/>
      <c r="EZ56" s="418"/>
      <c r="FA56" s="418"/>
      <c r="FB56" s="418"/>
      <c r="FC56" s="418"/>
      <c r="FD56" s="418"/>
      <c r="FE56" s="418"/>
      <c r="FF56" s="418"/>
      <c r="FG56" s="418"/>
      <c r="FH56" s="418"/>
      <c r="FI56" s="418"/>
      <c r="FJ56" s="418"/>
      <c r="FK56" s="418"/>
      <c r="FL56" s="418"/>
      <c r="FM56" s="418"/>
      <c r="FN56" s="418"/>
      <c r="FO56" s="418"/>
      <c r="FP56" s="418"/>
      <c r="FQ56" s="418"/>
      <c r="FR56" s="418"/>
      <c r="FS56" s="418"/>
      <c r="FT56" s="418"/>
      <c r="FU56" s="418"/>
      <c r="FV56" s="418"/>
      <c r="FW56" s="418"/>
      <c r="FX56" s="418"/>
      <c r="FY56" s="418"/>
      <c r="FZ56" s="418"/>
      <c r="GA56" s="418"/>
      <c r="GB56" s="418"/>
      <c r="GC56" s="418"/>
      <c r="GD56" s="418"/>
      <c r="GE56" s="418"/>
      <c r="GF56" s="418"/>
      <c r="GG56" s="418"/>
      <c r="GH56" s="418"/>
      <c r="GI56" s="418"/>
      <c r="GJ56" s="418"/>
      <c r="GK56" s="418"/>
      <c r="GL56" s="418"/>
      <c r="GM56" s="418"/>
      <c r="GN56" s="418"/>
      <c r="GO56" s="418"/>
      <c r="GP56" s="418"/>
      <c r="GQ56" s="418"/>
      <c r="GR56" s="418"/>
      <c r="GS56" s="418"/>
      <c r="GT56" s="418"/>
      <c r="GU56" s="418"/>
      <c r="GV56" s="418"/>
      <c r="GW56" s="418"/>
      <c r="GX56" s="418"/>
      <c r="GY56" s="418"/>
      <c r="GZ56" s="418"/>
      <c r="HA56" s="418"/>
      <c r="HB56" s="418"/>
      <c r="HC56" s="418"/>
      <c r="HD56" s="418"/>
      <c r="HE56" s="418"/>
      <c r="HF56" s="418"/>
      <c r="HG56" s="418"/>
      <c r="HH56" s="418"/>
      <c r="HI56" s="418"/>
      <c r="HJ56" s="418"/>
      <c r="HK56" s="418"/>
      <c r="HL56" s="418"/>
      <c r="HM56" s="418"/>
      <c r="HN56" s="418"/>
      <c r="HO56" s="418"/>
    </row>
    <row r="57" spans="1:223" ht="38.25" x14ac:dyDescent="0.2">
      <c r="A57" s="209">
        <v>16</v>
      </c>
      <c r="B57" s="210" t="s">
        <v>488</v>
      </c>
      <c r="C57" s="209">
        <v>1</v>
      </c>
      <c r="D57" s="209" t="s">
        <v>122</v>
      </c>
      <c r="E57" s="202"/>
      <c r="F57" s="202"/>
      <c r="G57" s="418"/>
      <c r="H57" s="418"/>
      <c r="I57" s="418"/>
      <c r="J57" s="418"/>
      <c r="K57" s="418"/>
      <c r="L57" s="418"/>
      <c r="M57" s="418"/>
      <c r="N57" s="418"/>
      <c r="O57" s="418"/>
      <c r="P57" s="418"/>
      <c r="Q57" s="418"/>
      <c r="R57" s="418"/>
      <c r="S57" s="418"/>
      <c r="T57" s="418"/>
      <c r="U57" s="418"/>
      <c r="V57" s="418"/>
      <c r="W57" s="418"/>
      <c r="X57" s="418"/>
      <c r="Y57" s="418"/>
      <c r="Z57" s="418"/>
      <c r="AA57" s="418"/>
      <c r="AB57" s="418"/>
      <c r="AC57" s="418"/>
      <c r="AD57" s="418"/>
      <c r="AE57" s="418"/>
      <c r="AF57" s="418"/>
      <c r="AG57" s="418"/>
      <c r="AH57" s="418"/>
      <c r="AI57" s="418"/>
      <c r="AJ57" s="418"/>
      <c r="AK57" s="418"/>
      <c r="AL57" s="418"/>
      <c r="AM57" s="418"/>
      <c r="AN57" s="418"/>
      <c r="AO57" s="418"/>
      <c r="AP57" s="418"/>
      <c r="AQ57" s="418"/>
      <c r="AR57" s="418"/>
      <c r="AS57" s="418"/>
      <c r="AT57" s="418"/>
      <c r="AU57" s="418"/>
      <c r="AV57" s="418"/>
      <c r="AW57" s="418"/>
      <c r="AX57" s="418"/>
      <c r="AY57" s="418"/>
      <c r="AZ57" s="418"/>
      <c r="BA57" s="418"/>
      <c r="BB57" s="418"/>
      <c r="BC57" s="418"/>
      <c r="BD57" s="418"/>
      <c r="BE57" s="418"/>
      <c r="BF57" s="418"/>
      <c r="BG57" s="418"/>
      <c r="BH57" s="418"/>
      <c r="BI57" s="418"/>
      <c r="BJ57" s="418"/>
      <c r="BK57" s="418"/>
      <c r="BL57" s="418"/>
      <c r="BM57" s="418"/>
      <c r="BN57" s="418"/>
      <c r="BO57" s="418"/>
      <c r="BP57" s="418"/>
      <c r="BQ57" s="418"/>
      <c r="BR57" s="418"/>
      <c r="BS57" s="418"/>
      <c r="BT57" s="418"/>
      <c r="BU57" s="418"/>
      <c r="BV57" s="418"/>
      <c r="BW57" s="418"/>
      <c r="BX57" s="418"/>
      <c r="BY57" s="418"/>
      <c r="BZ57" s="418"/>
      <c r="CA57" s="418"/>
      <c r="CB57" s="418"/>
      <c r="CC57" s="418"/>
      <c r="CD57" s="418"/>
      <c r="CE57" s="418"/>
      <c r="CF57" s="418"/>
      <c r="CG57" s="418"/>
      <c r="CH57" s="418"/>
      <c r="CI57" s="418"/>
      <c r="CJ57" s="418"/>
      <c r="CK57" s="418"/>
      <c r="CL57" s="418"/>
      <c r="CM57" s="418"/>
      <c r="CN57" s="418"/>
      <c r="CO57" s="418"/>
      <c r="CP57" s="418"/>
      <c r="CQ57" s="418"/>
      <c r="CR57" s="418"/>
      <c r="CS57" s="418"/>
      <c r="CT57" s="418"/>
      <c r="CU57" s="418"/>
      <c r="CV57" s="418"/>
      <c r="CW57" s="418"/>
      <c r="CX57" s="418"/>
      <c r="CY57" s="418"/>
      <c r="CZ57" s="418"/>
      <c r="DA57" s="418"/>
      <c r="DB57" s="418"/>
      <c r="DC57" s="418"/>
      <c r="DD57" s="418"/>
      <c r="DE57" s="418"/>
      <c r="DF57" s="418"/>
      <c r="DG57" s="418"/>
      <c r="DH57" s="418"/>
      <c r="DI57" s="418"/>
      <c r="DJ57" s="418"/>
      <c r="DK57" s="418"/>
      <c r="DL57" s="418"/>
      <c r="DM57" s="418"/>
      <c r="DN57" s="418"/>
      <c r="DO57" s="418"/>
      <c r="DP57" s="418"/>
      <c r="DQ57" s="418"/>
      <c r="DR57" s="418"/>
      <c r="DS57" s="418"/>
      <c r="DT57" s="418"/>
      <c r="DU57" s="418"/>
      <c r="DV57" s="418"/>
      <c r="DW57" s="418"/>
      <c r="DX57" s="418"/>
      <c r="DY57" s="418"/>
      <c r="DZ57" s="418"/>
      <c r="EA57" s="418"/>
      <c r="EB57" s="418"/>
      <c r="EC57" s="418"/>
      <c r="ED57" s="418"/>
      <c r="EE57" s="418"/>
      <c r="EF57" s="418"/>
      <c r="EG57" s="418"/>
      <c r="EH57" s="418"/>
      <c r="EI57" s="418"/>
      <c r="EJ57" s="418"/>
      <c r="EK57" s="418"/>
      <c r="EL57" s="418"/>
      <c r="EM57" s="418"/>
      <c r="EN57" s="418"/>
      <c r="EO57" s="418"/>
      <c r="EP57" s="418"/>
      <c r="EQ57" s="418"/>
      <c r="ER57" s="418"/>
      <c r="ES57" s="418"/>
      <c r="ET57" s="418"/>
      <c r="EU57" s="418"/>
      <c r="EV57" s="418"/>
      <c r="EW57" s="418"/>
      <c r="EX57" s="418"/>
      <c r="EY57" s="418"/>
      <c r="EZ57" s="418"/>
      <c r="FA57" s="418"/>
      <c r="FB57" s="418"/>
      <c r="FC57" s="418"/>
      <c r="FD57" s="418"/>
      <c r="FE57" s="418"/>
      <c r="FF57" s="418"/>
      <c r="FG57" s="418"/>
      <c r="FH57" s="418"/>
      <c r="FI57" s="418"/>
      <c r="FJ57" s="418"/>
      <c r="FK57" s="418"/>
      <c r="FL57" s="418"/>
      <c r="FM57" s="418"/>
      <c r="FN57" s="418"/>
      <c r="FO57" s="418"/>
      <c r="FP57" s="418"/>
      <c r="FQ57" s="418"/>
      <c r="FR57" s="418"/>
      <c r="FS57" s="418"/>
      <c r="FT57" s="418"/>
      <c r="FU57" s="418"/>
      <c r="FV57" s="418"/>
      <c r="FW57" s="418"/>
      <c r="FX57" s="418"/>
      <c r="FY57" s="418"/>
      <c r="FZ57" s="418"/>
      <c r="GA57" s="418"/>
      <c r="GB57" s="418"/>
      <c r="GC57" s="418"/>
      <c r="GD57" s="418"/>
      <c r="GE57" s="418"/>
      <c r="GF57" s="418"/>
      <c r="GG57" s="418"/>
      <c r="GH57" s="418"/>
      <c r="GI57" s="418"/>
      <c r="GJ57" s="418"/>
      <c r="GK57" s="418"/>
      <c r="GL57" s="418"/>
      <c r="GM57" s="418"/>
      <c r="GN57" s="418"/>
      <c r="GO57" s="418"/>
      <c r="GP57" s="418"/>
      <c r="GQ57" s="418"/>
      <c r="GR57" s="418"/>
      <c r="GS57" s="418"/>
      <c r="GT57" s="418"/>
      <c r="GU57" s="418"/>
      <c r="GV57" s="418"/>
      <c r="GW57" s="418"/>
      <c r="GX57" s="418"/>
      <c r="GY57" s="418"/>
      <c r="GZ57" s="418"/>
      <c r="HA57" s="418"/>
      <c r="HB57" s="418"/>
      <c r="HC57" s="418"/>
      <c r="HD57" s="418"/>
      <c r="HE57" s="418"/>
      <c r="HF57" s="418"/>
      <c r="HG57" s="418"/>
      <c r="HH57" s="418"/>
      <c r="HI57" s="418"/>
      <c r="HJ57" s="418"/>
      <c r="HK57" s="418"/>
      <c r="HL57" s="418"/>
      <c r="HM57" s="418"/>
      <c r="HN57" s="418"/>
      <c r="HO57" s="418"/>
    </row>
    <row r="58" spans="1:223" ht="38.25" x14ac:dyDescent="0.2">
      <c r="A58" s="209">
        <v>17</v>
      </c>
      <c r="B58" s="210" t="s">
        <v>489</v>
      </c>
      <c r="C58" s="209">
        <v>0</v>
      </c>
      <c r="D58" s="209" t="s">
        <v>122</v>
      </c>
      <c r="E58" s="202"/>
      <c r="F58" s="202"/>
      <c r="G58" s="418"/>
      <c r="H58" s="418"/>
      <c r="I58" s="418"/>
      <c r="J58" s="418"/>
      <c r="K58" s="418"/>
      <c r="L58" s="418"/>
      <c r="M58" s="418"/>
      <c r="N58" s="418"/>
      <c r="O58" s="418"/>
      <c r="P58" s="418"/>
      <c r="Q58" s="418"/>
      <c r="R58" s="418"/>
      <c r="S58" s="418"/>
      <c r="T58" s="418"/>
      <c r="U58" s="418"/>
      <c r="V58" s="418"/>
      <c r="W58" s="418"/>
      <c r="X58" s="418"/>
      <c r="Y58" s="418"/>
      <c r="Z58" s="418"/>
      <c r="AA58" s="418"/>
      <c r="AB58" s="418"/>
      <c r="AC58" s="418"/>
      <c r="AD58" s="418"/>
      <c r="AE58" s="418"/>
      <c r="AF58" s="418"/>
      <c r="AG58" s="418"/>
      <c r="AH58" s="418"/>
      <c r="AI58" s="418"/>
      <c r="AJ58" s="418"/>
      <c r="AK58" s="418"/>
      <c r="AL58" s="418"/>
      <c r="AM58" s="418"/>
      <c r="AN58" s="418"/>
      <c r="AO58" s="418"/>
      <c r="AP58" s="418"/>
      <c r="AQ58" s="418"/>
      <c r="AR58" s="418"/>
      <c r="AS58" s="418"/>
      <c r="AT58" s="418"/>
      <c r="AU58" s="418"/>
      <c r="AV58" s="418"/>
      <c r="AW58" s="418"/>
      <c r="AX58" s="418"/>
      <c r="AY58" s="418"/>
      <c r="AZ58" s="418"/>
      <c r="BA58" s="418"/>
      <c r="BB58" s="418"/>
      <c r="BC58" s="418"/>
      <c r="BD58" s="418"/>
      <c r="BE58" s="418"/>
      <c r="BF58" s="418"/>
      <c r="BG58" s="418"/>
      <c r="BH58" s="418"/>
      <c r="BI58" s="418"/>
      <c r="BJ58" s="418"/>
      <c r="BK58" s="418"/>
      <c r="BL58" s="418"/>
      <c r="BM58" s="418"/>
      <c r="BN58" s="418"/>
      <c r="BO58" s="418"/>
      <c r="BP58" s="418"/>
      <c r="BQ58" s="418"/>
      <c r="BR58" s="418"/>
      <c r="BS58" s="418"/>
      <c r="BT58" s="418"/>
      <c r="BU58" s="418"/>
      <c r="BV58" s="418"/>
      <c r="BW58" s="418"/>
      <c r="BX58" s="418"/>
      <c r="BY58" s="418"/>
      <c r="BZ58" s="418"/>
      <c r="CA58" s="418"/>
      <c r="CB58" s="418"/>
      <c r="CC58" s="418"/>
      <c r="CD58" s="418"/>
      <c r="CE58" s="418"/>
      <c r="CF58" s="418"/>
      <c r="CG58" s="418"/>
      <c r="CH58" s="418"/>
      <c r="CI58" s="418"/>
      <c r="CJ58" s="418"/>
      <c r="CK58" s="418"/>
      <c r="CL58" s="418"/>
      <c r="CM58" s="418"/>
      <c r="CN58" s="418"/>
      <c r="CO58" s="418"/>
      <c r="CP58" s="418"/>
      <c r="CQ58" s="418"/>
      <c r="CR58" s="418"/>
      <c r="CS58" s="418"/>
      <c r="CT58" s="418"/>
      <c r="CU58" s="418"/>
      <c r="CV58" s="418"/>
      <c r="CW58" s="418"/>
      <c r="CX58" s="418"/>
      <c r="CY58" s="418"/>
      <c r="CZ58" s="418"/>
      <c r="DA58" s="418"/>
      <c r="DB58" s="418"/>
      <c r="DC58" s="418"/>
      <c r="DD58" s="418"/>
      <c r="DE58" s="418"/>
      <c r="DF58" s="418"/>
      <c r="DG58" s="418"/>
      <c r="DH58" s="418"/>
      <c r="DI58" s="418"/>
      <c r="DJ58" s="418"/>
      <c r="DK58" s="418"/>
      <c r="DL58" s="418"/>
      <c r="DM58" s="418"/>
      <c r="DN58" s="418"/>
      <c r="DO58" s="418"/>
      <c r="DP58" s="418"/>
      <c r="DQ58" s="418"/>
      <c r="DR58" s="418"/>
      <c r="DS58" s="418"/>
      <c r="DT58" s="418"/>
      <c r="DU58" s="418"/>
      <c r="DV58" s="418"/>
      <c r="DW58" s="418"/>
      <c r="DX58" s="418"/>
      <c r="DY58" s="418"/>
      <c r="DZ58" s="418"/>
      <c r="EA58" s="418"/>
      <c r="EB58" s="418"/>
      <c r="EC58" s="418"/>
      <c r="ED58" s="418"/>
      <c r="EE58" s="418"/>
      <c r="EF58" s="418"/>
      <c r="EG58" s="418"/>
      <c r="EH58" s="418"/>
      <c r="EI58" s="418"/>
      <c r="EJ58" s="418"/>
      <c r="EK58" s="418"/>
      <c r="EL58" s="418"/>
      <c r="EM58" s="418"/>
      <c r="EN58" s="418"/>
      <c r="EO58" s="418"/>
      <c r="EP58" s="418"/>
      <c r="EQ58" s="418"/>
      <c r="ER58" s="418"/>
      <c r="ES58" s="418"/>
      <c r="ET58" s="418"/>
      <c r="EU58" s="418"/>
      <c r="EV58" s="418"/>
      <c r="EW58" s="418"/>
      <c r="EX58" s="418"/>
      <c r="EY58" s="418"/>
      <c r="EZ58" s="418"/>
      <c r="FA58" s="418"/>
      <c r="FB58" s="418"/>
      <c r="FC58" s="418"/>
      <c r="FD58" s="418"/>
      <c r="FE58" s="418"/>
      <c r="FF58" s="418"/>
      <c r="FG58" s="418"/>
      <c r="FH58" s="418"/>
      <c r="FI58" s="418"/>
      <c r="FJ58" s="418"/>
      <c r="FK58" s="418"/>
      <c r="FL58" s="418"/>
      <c r="FM58" s="418"/>
      <c r="FN58" s="418"/>
      <c r="FO58" s="418"/>
      <c r="FP58" s="418"/>
      <c r="FQ58" s="418"/>
      <c r="FR58" s="418"/>
      <c r="FS58" s="418"/>
      <c r="FT58" s="418"/>
      <c r="FU58" s="418"/>
      <c r="FV58" s="418"/>
      <c r="FW58" s="418"/>
      <c r="FX58" s="418"/>
      <c r="FY58" s="418"/>
      <c r="FZ58" s="418"/>
      <c r="GA58" s="418"/>
      <c r="GB58" s="418"/>
      <c r="GC58" s="418"/>
      <c r="GD58" s="418"/>
      <c r="GE58" s="418"/>
      <c r="GF58" s="418"/>
      <c r="GG58" s="418"/>
      <c r="GH58" s="418"/>
      <c r="GI58" s="418"/>
      <c r="GJ58" s="418"/>
      <c r="GK58" s="418"/>
      <c r="GL58" s="418"/>
      <c r="GM58" s="418"/>
      <c r="GN58" s="418"/>
      <c r="GO58" s="418"/>
      <c r="GP58" s="418"/>
      <c r="GQ58" s="418"/>
      <c r="GR58" s="418"/>
      <c r="GS58" s="418"/>
      <c r="GT58" s="418"/>
      <c r="GU58" s="418"/>
      <c r="GV58" s="418"/>
      <c r="GW58" s="418"/>
      <c r="GX58" s="418"/>
      <c r="GY58" s="418"/>
      <c r="GZ58" s="418"/>
      <c r="HA58" s="418"/>
      <c r="HB58" s="418"/>
      <c r="HC58" s="418"/>
      <c r="HD58" s="418"/>
      <c r="HE58" s="418"/>
      <c r="HF58" s="418"/>
      <c r="HG58" s="418"/>
      <c r="HH58" s="418"/>
      <c r="HI58" s="418"/>
      <c r="HJ58" s="418"/>
      <c r="HK58" s="418"/>
      <c r="HL58" s="418"/>
      <c r="HM58" s="418"/>
      <c r="HN58" s="418"/>
      <c r="HO58" s="418"/>
    </row>
    <row r="59" spans="1:223" ht="63.75" x14ac:dyDescent="0.2">
      <c r="A59" s="209">
        <v>18</v>
      </c>
      <c r="B59" s="210" t="s">
        <v>490</v>
      </c>
      <c r="C59" s="209"/>
      <c r="D59" s="209"/>
      <c r="E59" s="202"/>
      <c r="F59" s="202"/>
      <c r="G59" s="418"/>
      <c r="H59" s="418"/>
      <c r="I59" s="418"/>
      <c r="J59" s="418"/>
      <c r="K59" s="418"/>
      <c r="L59" s="418"/>
      <c r="M59" s="418"/>
      <c r="N59" s="418"/>
      <c r="O59" s="418"/>
      <c r="P59" s="418"/>
      <c r="Q59" s="418"/>
      <c r="R59" s="418"/>
      <c r="S59" s="418"/>
      <c r="T59" s="418"/>
      <c r="U59" s="418"/>
      <c r="V59" s="418"/>
      <c r="W59" s="418"/>
      <c r="X59" s="418"/>
      <c r="Y59" s="418"/>
      <c r="Z59" s="418"/>
      <c r="AA59" s="418"/>
      <c r="AB59" s="418"/>
      <c r="AC59" s="418"/>
      <c r="AD59" s="418"/>
      <c r="AE59" s="418"/>
      <c r="AF59" s="418"/>
      <c r="AG59" s="418"/>
      <c r="AH59" s="418"/>
      <c r="AI59" s="418"/>
      <c r="AJ59" s="418"/>
      <c r="AK59" s="418"/>
      <c r="AL59" s="418"/>
      <c r="AM59" s="418"/>
      <c r="AN59" s="418"/>
      <c r="AO59" s="418"/>
      <c r="AP59" s="418"/>
      <c r="AQ59" s="418"/>
      <c r="AR59" s="418"/>
      <c r="AS59" s="418"/>
      <c r="AT59" s="418"/>
      <c r="AU59" s="418"/>
      <c r="AV59" s="418"/>
      <c r="AW59" s="418"/>
      <c r="AX59" s="418"/>
      <c r="AY59" s="418"/>
      <c r="AZ59" s="418"/>
      <c r="BA59" s="418"/>
      <c r="BB59" s="418"/>
      <c r="BC59" s="418"/>
      <c r="BD59" s="418"/>
      <c r="BE59" s="418"/>
      <c r="BF59" s="418"/>
      <c r="BG59" s="418"/>
      <c r="BH59" s="418"/>
      <c r="BI59" s="418"/>
      <c r="BJ59" s="418"/>
      <c r="BK59" s="418"/>
      <c r="BL59" s="418"/>
      <c r="BM59" s="418"/>
      <c r="BN59" s="418"/>
      <c r="BO59" s="418"/>
      <c r="BP59" s="418"/>
      <c r="BQ59" s="418"/>
      <c r="BR59" s="418"/>
      <c r="BS59" s="418"/>
      <c r="BT59" s="418"/>
      <c r="BU59" s="418"/>
      <c r="BV59" s="418"/>
      <c r="BW59" s="418"/>
      <c r="BX59" s="418"/>
      <c r="BY59" s="418"/>
      <c r="BZ59" s="418"/>
      <c r="CA59" s="418"/>
      <c r="CB59" s="418"/>
      <c r="CC59" s="418"/>
      <c r="CD59" s="418"/>
      <c r="CE59" s="418"/>
      <c r="CF59" s="418"/>
      <c r="CG59" s="418"/>
      <c r="CH59" s="418"/>
      <c r="CI59" s="418"/>
      <c r="CJ59" s="418"/>
      <c r="CK59" s="418"/>
      <c r="CL59" s="418"/>
      <c r="CM59" s="418"/>
      <c r="CN59" s="418"/>
      <c r="CO59" s="418"/>
      <c r="CP59" s="418"/>
      <c r="CQ59" s="418"/>
      <c r="CR59" s="418"/>
      <c r="CS59" s="418"/>
      <c r="CT59" s="418"/>
      <c r="CU59" s="418"/>
      <c r="CV59" s="418"/>
      <c r="CW59" s="418"/>
      <c r="CX59" s="418"/>
      <c r="CY59" s="418"/>
      <c r="CZ59" s="418"/>
      <c r="DA59" s="418"/>
      <c r="DB59" s="418"/>
      <c r="DC59" s="418"/>
      <c r="DD59" s="418"/>
      <c r="DE59" s="418"/>
      <c r="DF59" s="418"/>
      <c r="DG59" s="418"/>
      <c r="DH59" s="418"/>
      <c r="DI59" s="418"/>
      <c r="DJ59" s="418"/>
      <c r="DK59" s="418"/>
      <c r="DL59" s="418"/>
      <c r="DM59" s="418"/>
      <c r="DN59" s="418"/>
      <c r="DO59" s="418"/>
      <c r="DP59" s="418"/>
      <c r="DQ59" s="418"/>
      <c r="DR59" s="418"/>
      <c r="DS59" s="418"/>
      <c r="DT59" s="418"/>
      <c r="DU59" s="418"/>
      <c r="DV59" s="418"/>
      <c r="DW59" s="418"/>
      <c r="DX59" s="418"/>
      <c r="DY59" s="418"/>
      <c r="DZ59" s="418"/>
      <c r="EA59" s="418"/>
      <c r="EB59" s="418"/>
      <c r="EC59" s="418"/>
      <c r="ED59" s="418"/>
      <c r="EE59" s="418"/>
      <c r="EF59" s="418"/>
      <c r="EG59" s="418"/>
      <c r="EH59" s="418"/>
      <c r="EI59" s="418"/>
      <c r="EJ59" s="418"/>
      <c r="EK59" s="418"/>
      <c r="EL59" s="418"/>
      <c r="EM59" s="418"/>
      <c r="EN59" s="418"/>
      <c r="EO59" s="418"/>
      <c r="EP59" s="418"/>
      <c r="EQ59" s="418"/>
      <c r="ER59" s="418"/>
      <c r="ES59" s="418"/>
      <c r="ET59" s="418"/>
      <c r="EU59" s="418"/>
      <c r="EV59" s="418"/>
      <c r="EW59" s="418"/>
      <c r="EX59" s="418"/>
      <c r="EY59" s="418"/>
      <c r="EZ59" s="418"/>
      <c r="FA59" s="418"/>
      <c r="FB59" s="418"/>
      <c r="FC59" s="418"/>
      <c r="FD59" s="418"/>
      <c r="FE59" s="418"/>
      <c r="FF59" s="418"/>
      <c r="FG59" s="418"/>
      <c r="FH59" s="418"/>
      <c r="FI59" s="418"/>
      <c r="FJ59" s="418"/>
      <c r="FK59" s="418"/>
      <c r="FL59" s="418"/>
      <c r="FM59" s="418"/>
      <c r="FN59" s="418"/>
      <c r="FO59" s="418"/>
      <c r="FP59" s="418"/>
      <c r="FQ59" s="418"/>
      <c r="FR59" s="418"/>
      <c r="FS59" s="418"/>
      <c r="FT59" s="418"/>
      <c r="FU59" s="418"/>
      <c r="FV59" s="418"/>
      <c r="FW59" s="418"/>
      <c r="FX59" s="418"/>
      <c r="FY59" s="418"/>
      <c r="FZ59" s="418"/>
      <c r="GA59" s="418"/>
      <c r="GB59" s="418"/>
      <c r="GC59" s="418"/>
      <c r="GD59" s="418"/>
      <c r="GE59" s="418"/>
      <c r="GF59" s="418"/>
      <c r="GG59" s="418"/>
      <c r="GH59" s="418"/>
      <c r="GI59" s="418"/>
      <c r="GJ59" s="418"/>
      <c r="GK59" s="418"/>
      <c r="GL59" s="418"/>
      <c r="GM59" s="418"/>
      <c r="GN59" s="418"/>
      <c r="GO59" s="418"/>
      <c r="GP59" s="418"/>
      <c r="GQ59" s="418"/>
      <c r="GR59" s="418"/>
      <c r="GS59" s="418"/>
      <c r="GT59" s="418"/>
      <c r="GU59" s="418"/>
      <c r="GV59" s="418"/>
      <c r="GW59" s="418"/>
      <c r="GX59" s="418"/>
      <c r="GY59" s="418"/>
      <c r="GZ59" s="418"/>
      <c r="HA59" s="418"/>
      <c r="HB59" s="418"/>
      <c r="HC59" s="418"/>
      <c r="HD59" s="418"/>
      <c r="HE59" s="418"/>
      <c r="HF59" s="418"/>
      <c r="HG59" s="418"/>
      <c r="HH59" s="418"/>
      <c r="HI59" s="418"/>
      <c r="HJ59" s="418"/>
      <c r="HK59" s="418"/>
      <c r="HL59" s="418"/>
      <c r="HM59" s="418"/>
      <c r="HN59" s="418"/>
      <c r="HO59" s="418"/>
    </row>
    <row r="60" spans="1:223" s="431" customFormat="1" ht="25.5" x14ac:dyDescent="0.2">
      <c r="A60" s="211"/>
      <c r="B60" s="212" t="s">
        <v>491</v>
      </c>
      <c r="C60" s="211">
        <v>12</v>
      </c>
      <c r="D60" s="211" t="s">
        <v>122</v>
      </c>
      <c r="E60" s="213"/>
      <c r="F60" s="202"/>
    </row>
    <row r="61" spans="1:223" s="431" customFormat="1" ht="25.5" x14ac:dyDescent="0.2">
      <c r="A61" s="211"/>
      <c r="B61" s="212" t="s">
        <v>492</v>
      </c>
      <c r="C61" s="211">
        <v>12</v>
      </c>
      <c r="D61" s="211" t="s">
        <v>122</v>
      </c>
      <c r="E61" s="213"/>
      <c r="F61" s="202"/>
    </row>
    <row r="62" spans="1:223" ht="127.5" x14ac:dyDescent="0.2">
      <c r="A62" s="209">
        <v>19</v>
      </c>
      <c r="B62" s="210" t="s">
        <v>493</v>
      </c>
      <c r="C62" s="209">
        <v>5</v>
      </c>
      <c r="D62" s="209" t="s">
        <v>122</v>
      </c>
      <c r="E62" s="202"/>
      <c r="F62" s="202"/>
      <c r="HN62" s="418"/>
      <c r="HO62" s="418"/>
    </row>
    <row r="63" spans="1:223" ht="51" x14ac:dyDescent="0.2">
      <c r="A63" s="209">
        <v>20</v>
      </c>
      <c r="B63" s="210" t="s">
        <v>494</v>
      </c>
      <c r="C63" s="209">
        <v>5</v>
      </c>
      <c r="D63" s="209" t="s">
        <v>122</v>
      </c>
      <c r="E63" s="202"/>
      <c r="F63" s="202"/>
      <c r="HN63" s="418"/>
      <c r="HO63" s="418"/>
    </row>
    <row r="64" spans="1:223" s="439" customFormat="1" ht="178.5" x14ac:dyDescent="0.2">
      <c r="A64" s="209">
        <v>21</v>
      </c>
      <c r="B64" s="210" t="s">
        <v>495</v>
      </c>
      <c r="C64" s="438"/>
      <c r="D64" s="438"/>
      <c r="E64" s="218"/>
      <c r="F64" s="202"/>
    </row>
    <row r="65" spans="1:223" s="439" customFormat="1" ht="25.5" x14ac:dyDescent="0.2">
      <c r="A65" s="209" t="s">
        <v>8</v>
      </c>
      <c r="B65" s="210" t="s">
        <v>476</v>
      </c>
      <c r="C65" s="209">
        <v>60</v>
      </c>
      <c r="D65" s="209" t="s">
        <v>122</v>
      </c>
      <c r="E65" s="209"/>
      <c r="F65" s="202"/>
    </row>
    <row r="66" spans="1:223" s="439" customFormat="1" ht="25.5" x14ac:dyDescent="0.2">
      <c r="A66" s="209" t="s">
        <v>9</v>
      </c>
      <c r="B66" s="210" t="s">
        <v>496</v>
      </c>
      <c r="C66" s="209">
        <v>12</v>
      </c>
      <c r="D66" s="209" t="s">
        <v>122</v>
      </c>
      <c r="E66" s="209"/>
      <c r="F66" s="202"/>
    </row>
    <row r="67" spans="1:223" s="439" customFormat="1" ht="19.5" customHeight="1" x14ac:dyDescent="0.2">
      <c r="A67" s="209" t="s">
        <v>10</v>
      </c>
      <c r="B67" s="210" t="s">
        <v>132</v>
      </c>
      <c r="C67" s="209">
        <v>15</v>
      </c>
      <c r="D67" s="209" t="s">
        <v>122</v>
      </c>
      <c r="E67" s="209"/>
      <c r="F67" s="202"/>
    </row>
    <row r="68" spans="1:223" s="439" customFormat="1" ht="38.25" x14ac:dyDescent="0.2">
      <c r="A68" s="209" t="s">
        <v>11</v>
      </c>
      <c r="B68" s="210" t="s">
        <v>497</v>
      </c>
      <c r="C68" s="209">
        <v>10</v>
      </c>
      <c r="D68" s="209" t="s">
        <v>122</v>
      </c>
      <c r="E68" s="209"/>
      <c r="F68" s="202"/>
    </row>
    <row r="69" spans="1:223" s="439" customFormat="1" ht="127.5" x14ac:dyDescent="0.2">
      <c r="A69" s="209" t="s">
        <v>40</v>
      </c>
      <c r="B69" s="210" t="s">
        <v>498</v>
      </c>
      <c r="C69" s="209">
        <v>17</v>
      </c>
      <c r="D69" s="209" t="s">
        <v>122</v>
      </c>
      <c r="E69" s="209"/>
      <c r="F69" s="202"/>
    </row>
    <row r="70" spans="1:223" s="439" customFormat="1" ht="89.25" x14ac:dyDescent="0.2">
      <c r="A70" s="209">
        <v>22</v>
      </c>
      <c r="B70" s="210" t="s">
        <v>499</v>
      </c>
      <c r="C70" s="209">
        <v>6</v>
      </c>
      <c r="D70" s="209" t="s">
        <v>122</v>
      </c>
      <c r="E70" s="209"/>
      <c r="F70" s="202"/>
    </row>
    <row r="71" spans="1:223" s="439" customFormat="1" ht="89.25" x14ac:dyDescent="0.2">
      <c r="A71" s="209">
        <v>23</v>
      </c>
      <c r="B71" s="219" t="s">
        <v>500</v>
      </c>
      <c r="C71" s="209"/>
      <c r="D71" s="209"/>
      <c r="E71" s="209"/>
      <c r="F71" s="202"/>
    </row>
    <row r="72" spans="1:223" s="439" customFormat="1" ht="38.25" x14ac:dyDescent="0.2">
      <c r="A72" s="209"/>
      <c r="B72" s="219" t="s">
        <v>501</v>
      </c>
      <c r="C72" s="209">
        <v>120</v>
      </c>
      <c r="D72" s="209" t="s">
        <v>133</v>
      </c>
      <c r="E72" s="209"/>
      <c r="F72" s="202"/>
    </row>
    <row r="73" spans="1:223" s="439" customFormat="1" ht="38.25" x14ac:dyDescent="0.2">
      <c r="A73" s="209"/>
      <c r="B73" s="219" t="s">
        <v>502</v>
      </c>
      <c r="C73" s="209">
        <v>0</v>
      </c>
      <c r="D73" s="209" t="s">
        <v>133</v>
      </c>
      <c r="E73" s="209"/>
      <c r="F73" s="202"/>
    </row>
    <row r="74" spans="1:223" s="439" customFormat="1" ht="63.75" x14ac:dyDescent="0.2">
      <c r="A74" s="209">
        <v>24</v>
      </c>
      <c r="B74" s="219" t="s">
        <v>503</v>
      </c>
      <c r="C74" s="209"/>
      <c r="D74" s="209"/>
      <c r="E74" s="209"/>
      <c r="F74" s="202"/>
    </row>
    <row r="75" spans="1:223" s="439" customFormat="1" ht="25.5" x14ac:dyDescent="0.2">
      <c r="A75" s="209" t="s">
        <v>8</v>
      </c>
      <c r="B75" s="219" t="s">
        <v>504</v>
      </c>
      <c r="C75" s="209">
        <v>80</v>
      </c>
      <c r="D75" s="209" t="s">
        <v>117</v>
      </c>
      <c r="E75" s="209"/>
      <c r="F75" s="202"/>
    </row>
    <row r="76" spans="1:223" s="439" customFormat="1" ht="89.25" x14ac:dyDescent="0.2">
      <c r="A76" s="209">
        <v>25</v>
      </c>
      <c r="B76" s="219" t="s">
        <v>505</v>
      </c>
      <c r="C76" s="209">
        <v>0</v>
      </c>
      <c r="D76" s="209" t="s">
        <v>117</v>
      </c>
      <c r="E76" s="209"/>
      <c r="F76" s="202"/>
    </row>
    <row r="77" spans="1:223" s="439" customFormat="1" ht="51" x14ac:dyDescent="0.2">
      <c r="A77" s="209">
        <v>26</v>
      </c>
      <c r="B77" s="210" t="s">
        <v>506</v>
      </c>
      <c r="C77" s="209">
        <v>120</v>
      </c>
      <c r="D77" s="209" t="s">
        <v>117</v>
      </c>
      <c r="E77" s="209"/>
      <c r="F77" s="202"/>
    </row>
    <row r="78" spans="1:223" s="439" customFormat="1" ht="15" x14ac:dyDescent="0.2">
      <c r="A78" s="440"/>
      <c r="B78" s="222" t="s">
        <v>363</v>
      </c>
      <c r="C78" s="221"/>
      <c r="D78" s="221"/>
      <c r="E78" s="441"/>
      <c r="F78" s="223"/>
    </row>
    <row r="79" spans="1:223" x14ac:dyDescent="0.2">
      <c r="A79" s="209"/>
      <c r="B79" s="220" t="s">
        <v>134</v>
      </c>
      <c r="C79" s="209"/>
      <c r="D79" s="209"/>
      <c r="E79" s="209"/>
      <c r="F79" s="202"/>
      <c r="G79" s="418"/>
      <c r="H79" s="418"/>
      <c r="I79" s="418"/>
      <c r="J79" s="418"/>
      <c r="K79" s="418"/>
      <c r="L79" s="418"/>
      <c r="M79" s="418"/>
      <c r="N79" s="418"/>
      <c r="O79" s="418"/>
      <c r="P79" s="418"/>
      <c r="Q79" s="418"/>
      <c r="R79" s="418"/>
      <c r="S79" s="418"/>
      <c r="T79" s="418"/>
      <c r="U79" s="418"/>
      <c r="V79" s="418"/>
      <c r="W79" s="418"/>
      <c r="X79" s="418"/>
      <c r="Y79" s="418"/>
      <c r="Z79" s="418"/>
      <c r="AA79" s="418"/>
      <c r="AB79" s="418"/>
      <c r="AC79" s="418"/>
      <c r="AD79" s="418"/>
      <c r="AE79" s="418"/>
      <c r="AF79" s="418"/>
      <c r="AG79" s="418"/>
      <c r="AH79" s="418"/>
      <c r="AI79" s="418"/>
      <c r="AJ79" s="418"/>
      <c r="AK79" s="418"/>
      <c r="AL79" s="418"/>
      <c r="AM79" s="418"/>
      <c r="AN79" s="418"/>
      <c r="AO79" s="418"/>
      <c r="AP79" s="418"/>
      <c r="AQ79" s="418"/>
      <c r="AR79" s="418"/>
      <c r="AS79" s="418"/>
      <c r="AT79" s="418"/>
      <c r="AU79" s="418"/>
      <c r="AV79" s="418"/>
      <c r="AW79" s="418"/>
      <c r="AX79" s="418"/>
      <c r="AY79" s="418"/>
      <c r="AZ79" s="418"/>
      <c r="BA79" s="418"/>
      <c r="BB79" s="418"/>
      <c r="BC79" s="418"/>
      <c r="BD79" s="418"/>
      <c r="BE79" s="418"/>
      <c r="BF79" s="418"/>
      <c r="BG79" s="418"/>
      <c r="BH79" s="418"/>
      <c r="BI79" s="418"/>
      <c r="BJ79" s="418"/>
      <c r="BK79" s="418"/>
      <c r="BL79" s="418"/>
      <c r="BM79" s="418"/>
      <c r="BN79" s="418"/>
      <c r="BO79" s="418"/>
      <c r="BP79" s="418"/>
      <c r="BQ79" s="418"/>
      <c r="BR79" s="418"/>
      <c r="BS79" s="418"/>
      <c r="BT79" s="418"/>
      <c r="BU79" s="418"/>
      <c r="BV79" s="418"/>
      <c r="BW79" s="418"/>
      <c r="BX79" s="418"/>
      <c r="BY79" s="418"/>
      <c r="BZ79" s="418"/>
      <c r="CA79" s="418"/>
      <c r="CB79" s="418"/>
      <c r="CC79" s="418"/>
      <c r="CD79" s="418"/>
      <c r="CE79" s="418"/>
      <c r="CF79" s="418"/>
      <c r="CG79" s="418"/>
      <c r="CH79" s="418"/>
      <c r="CI79" s="418"/>
      <c r="CJ79" s="418"/>
      <c r="CK79" s="418"/>
      <c r="CL79" s="418"/>
      <c r="CM79" s="418"/>
      <c r="CN79" s="418"/>
      <c r="CO79" s="418"/>
      <c r="CP79" s="418"/>
      <c r="CQ79" s="418"/>
      <c r="CR79" s="418"/>
      <c r="CS79" s="418"/>
      <c r="CT79" s="418"/>
      <c r="CU79" s="418"/>
      <c r="CV79" s="418"/>
      <c r="CW79" s="418"/>
      <c r="CX79" s="418"/>
      <c r="CY79" s="418"/>
      <c r="CZ79" s="418"/>
      <c r="DA79" s="418"/>
      <c r="DB79" s="418"/>
      <c r="DC79" s="418"/>
      <c r="DD79" s="418"/>
      <c r="DE79" s="418"/>
      <c r="DF79" s="418"/>
      <c r="DG79" s="418"/>
      <c r="DH79" s="418"/>
      <c r="DI79" s="418"/>
      <c r="DJ79" s="418"/>
      <c r="DK79" s="418"/>
      <c r="DL79" s="418"/>
      <c r="DM79" s="418"/>
      <c r="DN79" s="418"/>
      <c r="DO79" s="418"/>
      <c r="DP79" s="418"/>
      <c r="DQ79" s="418"/>
      <c r="DR79" s="418"/>
      <c r="DS79" s="418"/>
      <c r="DT79" s="418"/>
      <c r="DU79" s="418"/>
      <c r="DV79" s="418"/>
      <c r="DW79" s="418"/>
      <c r="DX79" s="418"/>
      <c r="DY79" s="418"/>
      <c r="DZ79" s="418"/>
      <c r="EA79" s="418"/>
      <c r="EB79" s="418"/>
      <c r="EC79" s="418"/>
      <c r="ED79" s="418"/>
      <c r="EE79" s="418"/>
      <c r="EF79" s="418"/>
      <c r="EG79" s="418"/>
      <c r="EH79" s="418"/>
      <c r="EI79" s="418"/>
      <c r="EJ79" s="418"/>
      <c r="EK79" s="418"/>
      <c r="EL79" s="418"/>
      <c r="EM79" s="418"/>
      <c r="EN79" s="418"/>
      <c r="EO79" s="418"/>
      <c r="EP79" s="418"/>
      <c r="EQ79" s="418"/>
      <c r="ER79" s="418"/>
      <c r="ES79" s="418"/>
      <c r="ET79" s="418"/>
      <c r="EU79" s="418"/>
      <c r="EV79" s="418"/>
      <c r="EW79" s="418"/>
      <c r="EX79" s="418"/>
      <c r="EY79" s="418"/>
      <c r="EZ79" s="418"/>
      <c r="FA79" s="418"/>
      <c r="FB79" s="418"/>
      <c r="FC79" s="418"/>
      <c r="FD79" s="418"/>
      <c r="FE79" s="418"/>
      <c r="FF79" s="418"/>
      <c r="FG79" s="418"/>
      <c r="FH79" s="418"/>
      <c r="FI79" s="418"/>
      <c r="FJ79" s="418"/>
      <c r="FK79" s="418"/>
      <c r="FL79" s="418"/>
      <c r="FM79" s="418"/>
      <c r="FN79" s="418"/>
      <c r="FO79" s="418"/>
      <c r="FP79" s="418"/>
      <c r="FQ79" s="418"/>
      <c r="FR79" s="418"/>
      <c r="FS79" s="418"/>
      <c r="FT79" s="418"/>
      <c r="FU79" s="418"/>
      <c r="FV79" s="418"/>
      <c r="FW79" s="418"/>
      <c r="FX79" s="418"/>
      <c r="FY79" s="418"/>
      <c r="FZ79" s="418"/>
      <c r="GA79" s="418"/>
      <c r="GB79" s="418"/>
      <c r="GC79" s="418"/>
      <c r="GD79" s="418"/>
      <c r="GE79" s="418"/>
      <c r="GF79" s="418"/>
      <c r="GG79" s="418"/>
      <c r="GH79" s="418"/>
      <c r="GI79" s="418"/>
      <c r="GJ79" s="418"/>
      <c r="GK79" s="418"/>
      <c r="GL79" s="418"/>
      <c r="GM79" s="418"/>
      <c r="GN79" s="418"/>
      <c r="GO79" s="418"/>
      <c r="GP79" s="418"/>
      <c r="GQ79" s="418"/>
      <c r="GR79" s="418"/>
      <c r="GS79" s="418"/>
      <c r="GT79" s="418"/>
      <c r="GU79" s="418"/>
      <c r="GV79" s="418"/>
      <c r="GW79" s="418"/>
      <c r="GX79" s="418"/>
      <c r="GY79" s="418"/>
      <c r="GZ79" s="418"/>
      <c r="HA79" s="418"/>
      <c r="HB79" s="418"/>
      <c r="HC79" s="418"/>
      <c r="HD79" s="418"/>
      <c r="HE79" s="418"/>
      <c r="HF79" s="418"/>
      <c r="HG79" s="418"/>
      <c r="HH79" s="418"/>
      <c r="HI79" s="418"/>
      <c r="HJ79" s="418"/>
      <c r="HK79" s="418"/>
      <c r="HL79" s="418"/>
      <c r="HM79" s="418"/>
      <c r="HN79" s="418"/>
      <c r="HO79" s="418"/>
    </row>
    <row r="80" spans="1:223" s="423" customFormat="1" ht="15" x14ac:dyDescent="0.2">
      <c r="A80" s="221" t="s">
        <v>118</v>
      </c>
      <c r="B80" s="222" t="s">
        <v>119</v>
      </c>
      <c r="C80" s="442" t="s">
        <v>112</v>
      </c>
      <c r="D80" s="442" t="s">
        <v>111</v>
      </c>
      <c r="E80" s="223" t="s">
        <v>113</v>
      </c>
      <c r="F80" s="223" t="s">
        <v>114</v>
      </c>
    </row>
    <row r="81" spans="1:224" x14ac:dyDescent="0.2">
      <c r="A81" s="209"/>
      <c r="B81" s="224" t="s">
        <v>135</v>
      </c>
      <c r="C81" s="209"/>
      <c r="D81" s="209"/>
      <c r="E81" s="202"/>
      <c r="F81" s="218"/>
      <c r="G81" s="418"/>
      <c r="H81" s="418"/>
      <c r="I81" s="418"/>
      <c r="J81" s="418"/>
      <c r="K81" s="418"/>
      <c r="L81" s="418"/>
      <c r="M81" s="418"/>
      <c r="N81" s="418"/>
      <c r="O81" s="418"/>
      <c r="P81" s="418"/>
      <c r="Q81" s="418"/>
      <c r="R81" s="418"/>
      <c r="S81" s="418"/>
      <c r="T81" s="418"/>
      <c r="U81" s="418"/>
      <c r="V81" s="418"/>
      <c r="W81" s="418"/>
      <c r="X81" s="418"/>
      <c r="Y81" s="418"/>
      <c r="Z81" s="418"/>
      <c r="AA81" s="418"/>
      <c r="AB81" s="418"/>
      <c r="AC81" s="418"/>
      <c r="AD81" s="418"/>
      <c r="AE81" s="418"/>
      <c r="AF81" s="418"/>
      <c r="AG81" s="418"/>
      <c r="AH81" s="418"/>
      <c r="AI81" s="418"/>
      <c r="AJ81" s="418"/>
      <c r="AK81" s="418"/>
      <c r="AL81" s="418"/>
      <c r="AM81" s="418"/>
      <c r="AN81" s="418"/>
      <c r="AO81" s="418"/>
      <c r="AP81" s="418"/>
      <c r="AQ81" s="418"/>
      <c r="AR81" s="418"/>
      <c r="AS81" s="418"/>
      <c r="AT81" s="418"/>
      <c r="AU81" s="418"/>
      <c r="AV81" s="418"/>
      <c r="AW81" s="418"/>
      <c r="AX81" s="418"/>
      <c r="AY81" s="418"/>
      <c r="AZ81" s="418"/>
      <c r="BA81" s="418"/>
      <c r="BB81" s="418"/>
      <c r="BC81" s="418"/>
      <c r="BD81" s="418"/>
      <c r="BE81" s="418"/>
      <c r="BF81" s="418"/>
      <c r="BG81" s="418"/>
      <c r="BH81" s="418"/>
      <c r="BI81" s="418"/>
      <c r="BJ81" s="418"/>
      <c r="BK81" s="418"/>
      <c r="BL81" s="418"/>
      <c r="BM81" s="418"/>
      <c r="BN81" s="418"/>
      <c r="BO81" s="418"/>
      <c r="BP81" s="418"/>
      <c r="BQ81" s="418"/>
      <c r="BR81" s="418"/>
      <c r="BS81" s="418"/>
      <c r="BT81" s="418"/>
      <c r="BU81" s="418"/>
      <c r="BV81" s="418"/>
      <c r="BW81" s="418"/>
      <c r="BX81" s="418"/>
      <c r="BY81" s="418"/>
      <c r="BZ81" s="418"/>
      <c r="CA81" s="418"/>
      <c r="CB81" s="418"/>
      <c r="CC81" s="418"/>
      <c r="CD81" s="418"/>
      <c r="CE81" s="418"/>
      <c r="CF81" s="418"/>
      <c r="CG81" s="418"/>
      <c r="CH81" s="418"/>
      <c r="CI81" s="418"/>
      <c r="CJ81" s="418"/>
      <c r="CK81" s="418"/>
      <c r="CL81" s="418"/>
      <c r="CM81" s="418"/>
      <c r="CN81" s="418"/>
      <c r="CO81" s="418"/>
      <c r="CP81" s="418"/>
      <c r="CQ81" s="418"/>
      <c r="CR81" s="418"/>
      <c r="CS81" s="418"/>
      <c r="CT81" s="418"/>
      <c r="CU81" s="418"/>
      <c r="CV81" s="418"/>
      <c r="CW81" s="418"/>
      <c r="CX81" s="418"/>
      <c r="CY81" s="418"/>
      <c r="CZ81" s="418"/>
      <c r="DA81" s="418"/>
      <c r="DB81" s="418"/>
      <c r="DC81" s="418"/>
      <c r="DD81" s="418"/>
      <c r="DE81" s="418"/>
      <c r="DF81" s="418"/>
      <c r="DG81" s="418"/>
      <c r="DH81" s="418"/>
      <c r="DI81" s="418"/>
      <c r="DJ81" s="418"/>
      <c r="DK81" s="418"/>
      <c r="DL81" s="418"/>
      <c r="DM81" s="418"/>
      <c r="DN81" s="418"/>
      <c r="DO81" s="418"/>
      <c r="DP81" s="418"/>
      <c r="DQ81" s="418"/>
      <c r="DR81" s="418"/>
      <c r="DS81" s="418"/>
      <c r="DT81" s="418"/>
      <c r="DU81" s="418"/>
      <c r="DV81" s="418"/>
      <c r="DW81" s="418"/>
      <c r="DX81" s="418"/>
      <c r="DY81" s="418"/>
      <c r="DZ81" s="418"/>
      <c r="EA81" s="418"/>
      <c r="EB81" s="418"/>
      <c r="EC81" s="418"/>
      <c r="ED81" s="418"/>
      <c r="EE81" s="418"/>
      <c r="EF81" s="418"/>
      <c r="EG81" s="418"/>
      <c r="EH81" s="418"/>
      <c r="EI81" s="418"/>
      <c r="EJ81" s="418"/>
      <c r="EK81" s="418"/>
      <c r="EL81" s="418"/>
      <c r="EM81" s="418"/>
      <c r="EN81" s="418"/>
      <c r="EO81" s="418"/>
      <c r="EP81" s="418"/>
      <c r="EQ81" s="418"/>
      <c r="ER81" s="418"/>
      <c r="ES81" s="418"/>
      <c r="ET81" s="418"/>
      <c r="EU81" s="418"/>
      <c r="EV81" s="418"/>
      <c r="EW81" s="418"/>
      <c r="EX81" s="418"/>
      <c r="EY81" s="418"/>
      <c r="EZ81" s="418"/>
      <c r="FA81" s="418"/>
      <c r="FB81" s="418"/>
      <c r="FC81" s="418"/>
      <c r="FD81" s="418"/>
      <c r="FE81" s="418"/>
      <c r="FF81" s="418"/>
      <c r="FG81" s="418"/>
      <c r="FH81" s="418"/>
      <c r="FI81" s="418"/>
      <c r="FJ81" s="418"/>
      <c r="FK81" s="418"/>
      <c r="FL81" s="418"/>
      <c r="FM81" s="418"/>
      <c r="FN81" s="418"/>
      <c r="FO81" s="418"/>
      <c r="FP81" s="418"/>
      <c r="FQ81" s="418"/>
      <c r="FR81" s="418"/>
      <c r="FS81" s="418"/>
      <c r="FT81" s="418"/>
      <c r="FU81" s="418"/>
      <c r="FV81" s="418"/>
      <c r="FW81" s="418"/>
      <c r="FX81" s="418"/>
      <c r="FY81" s="418"/>
      <c r="FZ81" s="418"/>
      <c r="GA81" s="418"/>
      <c r="GB81" s="418"/>
      <c r="GC81" s="418"/>
      <c r="GD81" s="418"/>
      <c r="GE81" s="418"/>
      <c r="GF81" s="418"/>
      <c r="GG81" s="418"/>
      <c r="GH81" s="418"/>
      <c r="GI81" s="418"/>
      <c r="GJ81" s="418"/>
      <c r="GK81" s="418"/>
      <c r="GL81" s="418"/>
      <c r="GM81" s="418"/>
      <c r="GN81" s="418"/>
      <c r="GO81" s="418"/>
      <c r="GP81" s="418"/>
      <c r="GQ81" s="418"/>
      <c r="GR81" s="418"/>
      <c r="GS81" s="418"/>
      <c r="GT81" s="418"/>
      <c r="GU81" s="418"/>
      <c r="GV81" s="418"/>
      <c r="GW81" s="418"/>
      <c r="GX81" s="418"/>
      <c r="GY81" s="418"/>
      <c r="GZ81" s="418"/>
      <c r="HA81" s="418"/>
      <c r="HB81" s="418"/>
      <c r="HC81" s="418"/>
      <c r="HD81" s="418"/>
      <c r="HE81" s="418"/>
      <c r="HF81" s="418"/>
      <c r="HG81" s="418"/>
      <c r="HH81" s="418"/>
      <c r="HI81" s="418"/>
      <c r="HJ81" s="418"/>
      <c r="HK81" s="418"/>
      <c r="HL81" s="418"/>
      <c r="HM81" s="418"/>
      <c r="HN81" s="418"/>
      <c r="HO81" s="418"/>
    </row>
    <row r="82" spans="1:224" ht="51" x14ac:dyDescent="0.2">
      <c r="A82" s="209">
        <v>1</v>
      </c>
      <c r="B82" s="210" t="s">
        <v>507</v>
      </c>
      <c r="C82" s="209">
        <v>22</v>
      </c>
      <c r="D82" s="209" t="s">
        <v>122</v>
      </c>
      <c r="E82" s="202"/>
      <c r="F82" s="443"/>
    </row>
    <row r="83" spans="1:224" ht="38.25" x14ac:dyDescent="0.2">
      <c r="A83" s="209">
        <v>2</v>
      </c>
      <c r="B83" s="210" t="s">
        <v>508</v>
      </c>
      <c r="C83" s="209">
        <v>20</v>
      </c>
      <c r="D83" s="209" t="s">
        <v>122</v>
      </c>
      <c r="E83" s="202"/>
      <c r="F83" s="202"/>
    </row>
    <row r="84" spans="1:224" s="439" customFormat="1" ht="63.75" x14ac:dyDescent="0.2">
      <c r="A84" s="209">
        <v>3</v>
      </c>
      <c r="B84" s="444" t="s">
        <v>509</v>
      </c>
      <c r="C84" s="209">
        <v>7</v>
      </c>
      <c r="D84" s="209" t="s">
        <v>122</v>
      </c>
      <c r="E84" s="202"/>
      <c r="F84" s="202"/>
    </row>
    <row r="85" spans="1:224" s="445" customFormat="1" ht="51" x14ac:dyDescent="0.2">
      <c r="A85" s="211">
        <v>4</v>
      </c>
      <c r="B85" s="225" t="s">
        <v>510</v>
      </c>
      <c r="C85" s="211">
        <v>2</v>
      </c>
      <c r="D85" s="211" t="s">
        <v>122</v>
      </c>
      <c r="E85" s="226"/>
      <c r="F85" s="213"/>
    </row>
    <row r="86" spans="1:224" s="439" customFormat="1" ht="38.25" x14ac:dyDescent="0.2">
      <c r="A86" s="209">
        <v>5</v>
      </c>
      <c r="B86" s="210" t="s">
        <v>511</v>
      </c>
      <c r="C86" s="209">
        <v>2</v>
      </c>
      <c r="D86" s="209" t="s">
        <v>122</v>
      </c>
      <c r="E86" s="202"/>
      <c r="F86" s="227"/>
    </row>
    <row r="87" spans="1:224" ht="51" x14ac:dyDescent="0.2">
      <c r="A87" s="209">
        <v>6</v>
      </c>
      <c r="B87" s="210" t="s">
        <v>512</v>
      </c>
      <c r="C87" s="209">
        <v>10</v>
      </c>
      <c r="D87" s="211" t="s">
        <v>122</v>
      </c>
      <c r="E87" s="202"/>
      <c r="F87" s="202"/>
    </row>
    <row r="88" spans="1:224" s="439" customFormat="1" ht="140.25" x14ac:dyDescent="0.2">
      <c r="A88" s="209">
        <v>7</v>
      </c>
      <c r="B88" s="228" t="s">
        <v>513</v>
      </c>
      <c r="C88" s="209">
        <v>100</v>
      </c>
      <c r="D88" s="209" t="s">
        <v>133</v>
      </c>
      <c r="E88" s="202"/>
      <c r="F88" s="202"/>
    </row>
    <row r="89" spans="1:224" s="445" customFormat="1" ht="63.75" x14ac:dyDescent="0.2">
      <c r="A89" s="446">
        <v>8</v>
      </c>
      <c r="B89" s="228" t="s">
        <v>514</v>
      </c>
      <c r="C89" s="446">
        <v>0</v>
      </c>
      <c r="D89" s="447" t="s">
        <v>122</v>
      </c>
      <c r="E89" s="229"/>
      <c r="F89" s="202"/>
      <c r="G89" s="448"/>
      <c r="H89" s="448"/>
      <c r="I89" s="448"/>
      <c r="J89" s="448"/>
      <c r="K89" s="448"/>
      <c r="L89" s="448"/>
      <c r="M89" s="448"/>
      <c r="N89" s="448"/>
      <c r="O89" s="448"/>
      <c r="P89" s="448"/>
      <c r="Q89" s="448"/>
      <c r="R89" s="448"/>
      <c r="S89" s="448"/>
      <c r="T89" s="448"/>
      <c r="U89" s="448"/>
      <c r="V89" s="448"/>
      <c r="W89" s="448"/>
      <c r="X89" s="448"/>
      <c r="Y89" s="448"/>
      <c r="Z89" s="448"/>
      <c r="AA89" s="448"/>
      <c r="AB89" s="448"/>
      <c r="AC89" s="448"/>
      <c r="AD89" s="448"/>
      <c r="AE89" s="448"/>
      <c r="AF89" s="448"/>
      <c r="AG89" s="448"/>
      <c r="AH89" s="448"/>
      <c r="AI89" s="448"/>
      <c r="AJ89" s="448"/>
      <c r="AK89" s="448"/>
      <c r="AL89" s="448"/>
      <c r="AM89" s="448"/>
      <c r="AN89" s="448"/>
      <c r="AO89" s="448"/>
      <c r="AP89" s="448"/>
      <c r="AQ89" s="448"/>
      <c r="AR89" s="448"/>
      <c r="AS89" s="448"/>
      <c r="AT89" s="448"/>
      <c r="AU89" s="448"/>
      <c r="AV89" s="448"/>
      <c r="AW89" s="448"/>
      <c r="AX89" s="448"/>
      <c r="AY89" s="448"/>
      <c r="AZ89" s="448"/>
      <c r="BA89" s="448"/>
      <c r="BB89" s="448"/>
      <c r="BC89" s="448"/>
      <c r="BD89" s="448"/>
      <c r="BE89" s="448"/>
      <c r="BF89" s="448"/>
      <c r="BG89" s="448"/>
      <c r="BH89" s="448"/>
      <c r="BI89" s="448"/>
      <c r="BJ89" s="448"/>
      <c r="BK89" s="448"/>
      <c r="BL89" s="448"/>
      <c r="BM89" s="448"/>
      <c r="BN89" s="448"/>
      <c r="BO89" s="448"/>
      <c r="BP89" s="448"/>
      <c r="BQ89" s="448"/>
      <c r="BR89" s="448"/>
      <c r="BS89" s="448"/>
      <c r="BT89" s="448"/>
      <c r="BU89" s="448"/>
      <c r="BV89" s="448"/>
      <c r="BW89" s="448"/>
      <c r="BX89" s="448"/>
      <c r="BY89" s="448"/>
      <c r="BZ89" s="448"/>
      <c r="CA89" s="448"/>
      <c r="CB89" s="448"/>
      <c r="CC89" s="448"/>
      <c r="CD89" s="448"/>
      <c r="CE89" s="448"/>
      <c r="CF89" s="448"/>
      <c r="CG89" s="448"/>
      <c r="CH89" s="448"/>
      <c r="CI89" s="448"/>
      <c r="CJ89" s="448"/>
      <c r="CK89" s="448"/>
      <c r="CL89" s="448"/>
      <c r="CM89" s="448"/>
      <c r="CN89" s="448"/>
      <c r="CO89" s="448"/>
      <c r="CP89" s="448"/>
      <c r="CQ89" s="448"/>
      <c r="CR89" s="448"/>
      <c r="CS89" s="448"/>
      <c r="CT89" s="448"/>
      <c r="CU89" s="448"/>
      <c r="CV89" s="448"/>
      <c r="CW89" s="448"/>
      <c r="CX89" s="448"/>
      <c r="CY89" s="448"/>
      <c r="CZ89" s="448"/>
      <c r="DA89" s="448"/>
      <c r="DB89" s="448"/>
      <c r="DC89" s="448"/>
      <c r="DD89" s="448"/>
      <c r="DE89" s="448"/>
      <c r="DF89" s="448"/>
      <c r="DG89" s="448"/>
      <c r="DH89" s="448"/>
      <c r="DI89" s="448"/>
      <c r="DJ89" s="448"/>
      <c r="DK89" s="448"/>
      <c r="DL89" s="448"/>
      <c r="DM89" s="448"/>
      <c r="DN89" s="448"/>
      <c r="DO89" s="448"/>
      <c r="DP89" s="448"/>
      <c r="DQ89" s="448"/>
      <c r="DR89" s="448"/>
      <c r="DS89" s="448"/>
      <c r="DT89" s="448"/>
      <c r="DU89" s="448"/>
      <c r="DV89" s="448"/>
      <c r="DW89" s="448"/>
      <c r="DX89" s="448"/>
      <c r="DY89" s="448"/>
      <c r="DZ89" s="448"/>
      <c r="EA89" s="448"/>
      <c r="EB89" s="448"/>
      <c r="EC89" s="448"/>
      <c r="ED89" s="448"/>
      <c r="EE89" s="448"/>
      <c r="EF89" s="448"/>
      <c r="EG89" s="448"/>
      <c r="EH89" s="448"/>
      <c r="EI89" s="448"/>
      <c r="EJ89" s="448"/>
      <c r="EK89" s="448"/>
      <c r="EL89" s="448"/>
      <c r="EM89" s="448"/>
      <c r="EN89" s="448"/>
      <c r="EO89" s="448"/>
      <c r="EP89" s="448"/>
      <c r="EQ89" s="448"/>
      <c r="ER89" s="448"/>
      <c r="ES89" s="448"/>
      <c r="ET89" s="448"/>
      <c r="EU89" s="448"/>
      <c r="EV89" s="448"/>
      <c r="EW89" s="448"/>
      <c r="EX89" s="448"/>
      <c r="EY89" s="448"/>
      <c r="EZ89" s="448"/>
      <c r="FA89" s="448"/>
      <c r="FB89" s="448"/>
      <c r="FC89" s="448"/>
      <c r="FD89" s="448"/>
      <c r="FE89" s="448"/>
      <c r="FF89" s="448"/>
      <c r="FG89" s="448"/>
      <c r="FH89" s="448"/>
      <c r="FI89" s="448"/>
      <c r="FJ89" s="448"/>
      <c r="FK89" s="448"/>
      <c r="FL89" s="448"/>
      <c r="FM89" s="448"/>
      <c r="FN89" s="448"/>
      <c r="FO89" s="448"/>
      <c r="FP89" s="448"/>
      <c r="FQ89" s="448"/>
      <c r="FR89" s="448"/>
      <c r="FS89" s="448"/>
      <c r="FT89" s="448"/>
      <c r="FU89" s="448"/>
      <c r="FV89" s="448"/>
      <c r="FW89" s="448"/>
      <c r="FX89" s="448"/>
      <c r="FY89" s="448"/>
      <c r="FZ89" s="448"/>
      <c r="GA89" s="448"/>
      <c r="GB89" s="448"/>
      <c r="GC89" s="448"/>
      <c r="GD89" s="448"/>
      <c r="GE89" s="448"/>
      <c r="GF89" s="448"/>
      <c r="GG89" s="448"/>
      <c r="GH89" s="448"/>
      <c r="GI89" s="448"/>
      <c r="GJ89" s="448"/>
      <c r="GK89" s="448"/>
      <c r="GL89" s="448"/>
      <c r="GM89" s="448"/>
      <c r="GN89" s="448"/>
      <c r="GO89" s="448"/>
      <c r="GP89" s="448"/>
      <c r="GQ89" s="448"/>
      <c r="GR89" s="448"/>
      <c r="GS89" s="448"/>
      <c r="GT89" s="448"/>
      <c r="GU89" s="448"/>
      <c r="GV89" s="448"/>
      <c r="GW89" s="448"/>
      <c r="GX89" s="448"/>
      <c r="GY89" s="448"/>
      <c r="GZ89" s="448"/>
      <c r="HA89" s="448"/>
      <c r="HB89" s="448"/>
      <c r="HC89" s="448"/>
      <c r="HD89" s="448"/>
      <c r="HE89" s="448"/>
      <c r="HF89" s="448"/>
      <c r="HG89" s="448"/>
      <c r="HH89" s="448"/>
      <c r="HI89" s="448"/>
      <c r="HJ89" s="448"/>
      <c r="HK89" s="448"/>
      <c r="HL89" s="448"/>
      <c r="HM89" s="448"/>
      <c r="HN89" s="448"/>
      <c r="HO89" s="448"/>
      <c r="HP89" s="448"/>
    </row>
    <row r="90" spans="1:224" s="445" customFormat="1" ht="165.75" x14ac:dyDescent="0.2">
      <c r="A90" s="446">
        <v>9</v>
      </c>
      <c r="B90" s="228" t="s">
        <v>515</v>
      </c>
      <c r="C90" s="446">
        <v>11</v>
      </c>
      <c r="D90" s="447" t="s">
        <v>122</v>
      </c>
      <c r="E90" s="229"/>
      <c r="F90" s="202"/>
      <c r="G90" s="448"/>
      <c r="H90" s="448"/>
      <c r="I90" s="448"/>
      <c r="J90" s="448"/>
      <c r="K90" s="448"/>
      <c r="L90" s="448"/>
      <c r="M90" s="448"/>
      <c r="N90" s="448"/>
      <c r="O90" s="448"/>
      <c r="P90" s="448"/>
      <c r="Q90" s="448"/>
      <c r="R90" s="448"/>
      <c r="S90" s="448"/>
      <c r="T90" s="448"/>
      <c r="U90" s="448"/>
      <c r="V90" s="448"/>
      <c r="W90" s="448"/>
      <c r="X90" s="448"/>
      <c r="Y90" s="448"/>
      <c r="Z90" s="448"/>
      <c r="AA90" s="448"/>
      <c r="AB90" s="448"/>
      <c r="AC90" s="448"/>
      <c r="AD90" s="448"/>
      <c r="AE90" s="448"/>
      <c r="AF90" s="448"/>
      <c r="AG90" s="448"/>
      <c r="AH90" s="448"/>
      <c r="AI90" s="448"/>
      <c r="AJ90" s="448"/>
      <c r="AK90" s="448"/>
      <c r="AL90" s="448"/>
      <c r="AM90" s="448"/>
      <c r="AN90" s="448"/>
      <c r="AO90" s="448"/>
      <c r="AP90" s="448"/>
      <c r="AQ90" s="448"/>
      <c r="AR90" s="448"/>
      <c r="AS90" s="448"/>
      <c r="AT90" s="448"/>
      <c r="AU90" s="448"/>
      <c r="AV90" s="448"/>
      <c r="AW90" s="448"/>
      <c r="AX90" s="448"/>
      <c r="AY90" s="448"/>
      <c r="AZ90" s="448"/>
      <c r="BA90" s="448"/>
      <c r="BB90" s="448"/>
      <c r="BC90" s="448"/>
      <c r="BD90" s="448"/>
      <c r="BE90" s="448"/>
      <c r="BF90" s="448"/>
      <c r="BG90" s="448"/>
      <c r="BH90" s="448"/>
      <c r="BI90" s="448"/>
      <c r="BJ90" s="448"/>
      <c r="BK90" s="448"/>
      <c r="BL90" s="448"/>
      <c r="BM90" s="448"/>
      <c r="BN90" s="448"/>
      <c r="BO90" s="448"/>
      <c r="BP90" s="448"/>
      <c r="BQ90" s="448"/>
      <c r="BR90" s="448"/>
      <c r="BS90" s="448"/>
      <c r="BT90" s="448"/>
      <c r="BU90" s="448"/>
      <c r="BV90" s="448"/>
      <c r="BW90" s="448"/>
      <c r="BX90" s="448"/>
      <c r="BY90" s="448"/>
      <c r="BZ90" s="448"/>
      <c r="CA90" s="448"/>
      <c r="CB90" s="448"/>
      <c r="CC90" s="448"/>
      <c r="CD90" s="448"/>
      <c r="CE90" s="448"/>
      <c r="CF90" s="448"/>
      <c r="CG90" s="448"/>
      <c r="CH90" s="448"/>
      <c r="CI90" s="448"/>
      <c r="CJ90" s="448"/>
      <c r="CK90" s="448"/>
      <c r="CL90" s="448"/>
      <c r="CM90" s="448"/>
      <c r="CN90" s="448"/>
      <c r="CO90" s="448"/>
      <c r="CP90" s="448"/>
      <c r="CQ90" s="448"/>
      <c r="CR90" s="448"/>
      <c r="CS90" s="448"/>
      <c r="CT90" s="448"/>
      <c r="CU90" s="448"/>
      <c r="CV90" s="448"/>
      <c r="CW90" s="448"/>
      <c r="CX90" s="448"/>
      <c r="CY90" s="448"/>
      <c r="CZ90" s="448"/>
      <c r="DA90" s="448"/>
      <c r="DB90" s="448"/>
      <c r="DC90" s="448"/>
      <c r="DD90" s="448"/>
      <c r="DE90" s="448"/>
      <c r="DF90" s="448"/>
      <c r="DG90" s="448"/>
      <c r="DH90" s="448"/>
      <c r="DI90" s="448"/>
      <c r="DJ90" s="448"/>
      <c r="DK90" s="448"/>
      <c r="DL90" s="448"/>
      <c r="DM90" s="448"/>
      <c r="DN90" s="448"/>
      <c r="DO90" s="448"/>
      <c r="DP90" s="448"/>
      <c r="DQ90" s="448"/>
      <c r="DR90" s="448"/>
      <c r="DS90" s="448"/>
      <c r="DT90" s="448"/>
      <c r="DU90" s="448"/>
      <c r="DV90" s="448"/>
      <c r="DW90" s="448"/>
      <c r="DX90" s="448"/>
      <c r="DY90" s="448"/>
      <c r="DZ90" s="448"/>
      <c r="EA90" s="448"/>
      <c r="EB90" s="448"/>
      <c r="EC90" s="448"/>
      <c r="ED90" s="448"/>
      <c r="EE90" s="448"/>
      <c r="EF90" s="448"/>
      <c r="EG90" s="448"/>
      <c r="EH90" s="448"/>
      <c r="EI90" s="448"/>
      <c r="EJ90" s="448"/>
      <c r="EK90" s="448"/>
      <c r="EL90" s="448"/>
      <c r="EM90" s="448"/>
      <c r="EN90" s="448"/>
      <c r="EO90" s="448"/>
      <c r="EP90" s="448"/>
      <c r="EQ90" s="448"/>
      <c r="ER90" s="448"/>
      <c r="ES90" s="448"/>
      <c r="ET90" s="448"/>
      <c r="EU90" s="448"/>
      <c r="EV90" s="448"/>
      <c r="EW90" s="448"/>
      <c r="EX90" s="448"/>
      <c r="EY90" s="448"/>
      <c r="EZ90" s="448"/>
      <c r="FA90" s="448"/>
      <c r="FB90" s="448"/>
      <c r="FC90" s="448"/>
      <c r="FD90" s="448"/>
      <c r="FE90" s="448"/>
      <c r="FF90" s="448"/>
      <c r="FG90" s="448"/>
      <c r="FH90" s="448"/>
      <c r="FI90" s="448"/>
      <c r="FJ90" s="448"/>
      <c r="FK90" s="448"/>
      <c r="FL90" s="448"/>
      <c r="FM90" s="448"/>
      <c r="FN90" s="448"/>
      <c r="FO90" s="448"/>
      <c r="FP90" s="448"/>
      <c r="FQ90" s="448"/>
      <c r="FR90" s="448"/>
      <c r="FS90" s="448"/>
      <c r="FT90" s="448"/>
      <c r="FU90" s="448"/>
      <c r="FV90" s="448"/>
      <c r="FW90" s="448"/>
      <c r="FX90" s="448"/>
      <c r="FY90" s="448"/>
      <c r="FZ90" s="448"/>
      <c r="GA90" s="448"/>
      <c r="GB90" s="448"/>
      <c r="GC90" s="448"/>
      <c r="GD90" s="448"/>
      <c r="GE90" s="448"/>
      <c r="GF90" s="448"/>
      <c r="GG90" s="448"/>
      <c r="GH90" s="448"/>
      <c r="GI90" s="448"/>
      <c r="GJ90" s="448"/>
      <c r="GK90" s="448"/>
      <c r="GL90" s="448"/>
      <c r="GM90" s="448"/>
      <c r="GN90" s="448"/>
      <c r="GO90" s="448"/>
      <c r="GP90" s="448"/>
      <c r="GQ90" s="448"/>
      <c r="GR90" s="448"/>
      <c r="GS90" s="448"/>
      <c r="GT90" s="448"/>
      <c r="GU90" s="448"/>
      <c r="GV90" s="448"/>
      <c r="GW90" s="448"/>
      <c r="GX90" s="448"/>
      <c r="GY90" s="448"/>
      <c r="GZ90" s="448"/>
      <c r="HA90" s="448"/>
      <c r="HB90" s="448"/>
      <c r="HC90" s="448"/>
      <c r="HD90" s="448"/>
      <c r="HE90" s="448"/>
      <c r="HF90" s="448"/>
      <c r="HG90" s="448"/>
      <c r="HH90" s="448"/>
      <c r="HI90" s="448"/>
      <c r="HJ90" s="448"/>
      <c r="HK90" s="448"/>
      <c r="HL90" s="448"/>
      <c r="HM90" s="448"/>
      <c r="HN90" s="448"/>
      <c r="HO90" s="448"/>
      <c r="HP90" s="448"/>
    </row>
    <row r="91" spans="1:224" s="445" customFormat="1" ht="25.5" x14ac:dyDescent="0.2">
      <c r="A91" s="446" t="s">
        <v>8</v>
      </c>
      <c r="B91" s="228" t="s">
        <v>516</v>
      </c>
      <c r="C91" s="446">
        <v>5</v>
      </c>
      <c r="D91" s="447" t="s">
        <v>122</v>
      </c>
      <c r="E91" s="229"/>
      <c r="F91" s="229"/>
      <c r="G91" s="448"/>
      <c r="H91" s="448"/>
      <c r="I91" s="448"/>
      <c r="J91" s="448"/>
      <c r="K91" s="448"/>
      <c r="L91" s="448"/>
      <c r="M91" s="448"/>
      <c r="N91" s="448"/>
      <c r="O91" s="448"/>
      <c r="P91" s="448"/>
      <c r="Q91" s="448"/>
      <c r="R91" s="448"/>
      <c r="S91" s="448"/>
      <c r="T91" s="448"/>
      <c r="U91" s="448"/>
      <c r="V91" s="448"/>
      <c r="W91" s="448"/>
      <c r="X91" s="448"/>
      <c r="Y91" s="448"/>
      <c r="Z91" s="448"/>
      <c r="AA91" s="448"/>
      <c r="AB91" s="448"/>
      <c r="AC91" s="448"/>
      <c r="AD91" s="448"/>
      <c r="AE91" s="448"/>
      <c r="AF91" s="448"/>
      <c r="AG91" s="448"/>
      <c r="AH91" s="448"/>
      <c r="AI91" s="448"/>
      <c r="AJ91" s="448"/>
      <c r="AK91" s="448"/>
      <c r="AL91" s="448"/>
      <c r="AM91" s="448"/>
      <c r="AN91" s="448"/>
      <c r="AO91" s="448"/>
      <c r="AP91" s="448"/>
      <c r="AQ91" s="448"/>
      <c r="AR91" s="448"/>
      <c r="AS91" s="448"/>
      <c r="AT91" s="448"/>
      <c r="AU91" s="448"/>
      <c r="AV91" s="448"/>
      <c r="AW91" s="448"/>
      <c r="AX91" s="448"/>
      <c r="AY91" s="448"/>
      <c r="AZ91" s="448"/>
      <c r="BA91" s="448"/>
      <c r="BB91" s="448"/>
      <c r="BC91" s="448"/>
      <c r="BD91" s="448"/>
      <c r="BE91" s="448"/>
      <c r="BF91" s="448"/>
      <c r="BG91" s="448"/>
      <c r="BH91" s="448"/>
      <c r="BI91" s="448"/>
      <c r="BJ91" s="448"/>
      <c r="BK91" s="448"/>
      <c r="BL91" s="448"/>
      <c r="BM91" s="448"/>
      <c r="BN91" s="448"/>
      <c r="BO91" s="448"/>
      <c r="BP91" s="448"/>
      <c r="BQ91" s="448"/>
      <c r="BR91" s="448"/>
      <c r="BS91" s="448"/>
      <c r="BT91" s="448"/>
      <c r="BU91" s="448"/>
      <c r="BV91" s="448"/>
      <c r="BW91" s="448"/>
      <c r="BX91" s="448"/>
      <c r="BY91" s="448"/>
      <c r="BZ91" s="448"/>
      <c r="CA91" s="448"/>
      <c r="CB91" s="448"/>
      <c r="CC91" s="448"/>
      <c r="CD91" s="448"/>
      <c r="CE91" s="448"/>
      <c r="CF91" s="448"/>
      <c r="CG91" s="448"/>
      <c r="CH91" s="448"/>
      <c r="CI91" s="448"/>
      <c r="CJ91" s="448"/>
      <c r="CK91" s="448"/>
      <c r="CL91" s="448"/>
      <c r="CM91" s="448"/>
      <c r="CN91" s="448"/>
      <c r="CO91" s="448"/>
      <c r="CP91" s="448"/>
      <c r="CQ91" s="448"/>
      <c r="CR91" s="448"/>
      <c r="CS91" s="448"/>
      <c r="CT91" s="448"/>
      <c r="CU91" s="448"/>
      <c r="CV91" s="448"/>
      <c r="CW91" s="448"/>
      <c r="CX91" s="448"/>
      <c r="CY91" s="448"/>
      <c r="CZ91" s="448"/>
      <c r="DA91" s="448"/>
      <c r="DB91" s="448"/>
      <c r="DC91" s="448"/>
      <c r="DD91" s="448"/>
      <c r="DE91" s="448"/>
      <c r="DF91" s="448"/>
      <c r="DG91" s="448"/>
      <c r="DH91" s="448"/>
      <c r="DI91" s="448"/>
      <c r="DJ91" s="448"/>
      <c r="DK91" s="448"/>
      <c r="DL91" s="448"/>
      <c r="DM91" s="448"/>
      <c r="DN91" s="448"/>
      <c r="DO91" s="448"/>
      <c r="DP91" s="448"/>
      <c r="DQ91" s="448"/>
      <c r="DR91" s="448"/>
      <c r="DS91" s="448"/>
      <c r="DT91" s="448"/>
      <c r="DU91" s="448"/>
      <c r="DV91" s="448"/>
      <c r="DW91" s="448"/>
      <c r="DX91" s="448"/>
      <c r="DY91" s="448"/>
      <c r="DZ91" s="448"/>
      <c r="EA91" s="448"/>
      <c r="EB91" s="448"/>
      <c r="EC91" s="448"/>
      <c r="ED91" s="448"/>
      <c r="EE91" s="448"/>
      <c r="EF91" s="448"/>
      <c r="EG91" s="448"/>
      <c r="EH91" s="448"/>
      <c r="EI91" s="448"/>
      <c r="EJ91" s="448"/>
      <c r="EK91" s="448"/>
      <c r="EL91" s="448"/>
      <c r="EM91" s="448"/>
      <c r="EN91" s="448"/>
      <c r="EO91" s="448"/>
      <c r="EP91" s="448"/>
      <c r="EQ91" s="448"/>
      <c r="ER91" s="448"/>
      <c r="ES91" s="448"/>
      <c r="ET91" s="448"/>
      <c r="EU91" s="448"/>
      <c r="EV91" s="448"/>
      <c r="EW91" s="448"/>
      <c r="EX91" s="448"/>
      <c r="EY91" s="448"/>
      <c r="EZ91" s="448"/>
      <c r="FA91" s="448"/>
      <c r="FB91" s="448"/>
      <c r="FC91" s="448"/>
      <c r="FD91" s="448"/>
      <c r="FE91" s="448"/>
      <c r="FF91" s="448"/>
      <c r="FG91" s="448"/>
      <c r="FH91" s="448"/>
      <c r="FI91" s="448"/>
      <c r="FJ91" s="448"/>
      <c r="FK91" s="448"/>
      <c r="FL91" s="448"/>
      <c r="FM91" s="448"/>
      <c r="FN91" s="448"/>
      <c r="FO91" s="448"/>
      <c r="FP91" s="448"/>
      <c r="FQ91" s="448"/>
      <c r="FR91" s="448"/>
      <c r="FS91" s="448"/>
      <c r="FT91" s="448"/>
      <c r="FU91" s="448"/>
      <c r="FV91" s="448"/>
      <c r="FW91" s="448"/>
      <c r="FX91" s="448"/>
      <c r="FY91" s="448"/>
      <c r="FZ91" s="448"/>
      <c r="GA91" s="448"/>
      <c r="GB91" s="448"/>
      <c r="GC91" s="448"/>
      <c r="GD91" s="448"/>
      <c r="GE91" s="448"/>
      <c r="GF91" s="448"/>
      <c r="GG91" s="448"/>
      <c r="GH91" s="448"/>
      <c r="GI91" s="448"/>
      <c r="GJ91" s="448"/>
      <c r="GK91" s="448"/>
      <c r="GL91" s="448"/>
      <c r="GM91" s="448"/>
      <c r="GN91" s="448"/>
      <c r="GO91" s="448"/>
      <c r="GP91" s="448"/>
      <c r="GQ91" s="448"/>
      <c r="GR91" s="448"/>
      <c r="GS91" s="448"/>
      <c r="GT91" s="448"/>
      <c r="GU91" s="448"/>
      <c r="GV91" s="448"/>
      <c r="GW91" s="448"/>
      <c r="GX91" s="448"/>
      <c r="GY91" s="448"/>
      <c r="GZ91" s="448"/>
      <c r="HA91" s="448"/>
      <c r="HB91" s="448"/>
      <c r="HC91" s="448"/>
      <c r="HD91" s="448"/>
      <c r="HE91" s="448"/>
      <c r="HF91" s="448"/>
      <c r="HG91" s="448"/>
      <c r="HH91" s="448"/>
      <c r="HI91" s="448"/>
      <c r="HJ91" s="448"/>
      <c r="HK91" s="448"/>
      <c r="HL91" s="448"/>
      <c r="HM91" s="448"/>
      <c r="HN91" s="448"/>
      <c r="HO91" s="448"/>
      <c r="HP91" s="448"/>
    </row>
    <row r="92" spans="1:224" s="445" customFormat="1" ht="25.5" x14ac:dyDescent="0.2">
      <c r="A92" s="446" t="s">
        <v>9</v>
      </c>
      <c r="B92" s="228" t="s">
        <v>517</v>
      </c>
      <c r="C92" s="446">
        <v>0</v>
      </c>
      <c r="D92" s="447" t="s">
        <v>122</v>
      </c>
      <c r="E92" s="229"/>
      <c r="F92" s="229"/>
      <c r="G92" s="448"/>
      <c r="H92" s="448"/>
      <c r="I92" s="448"/>
      <c r="J92" s="448"/>
      <c r="K92" s="448"/>
      <c r="L92" s="448"/>
      <c r="M92" s="448"/>
      <c r="N92" s="448"/>
      <c r="O92" s="448"/>
      <c r="P92" s="448"/>
      <c r="Q92" s="448"/>
      <c r="R92" s="448"/>
      <c r="S92" s="448"/>
      <c r="T92" s="448"/>
      <c r="U92" s="448"/>
      <c r="V92" s="448"/>
      <c r="W92" s="448"/>
      <c r="X92" s="448"/>
      <c r="Y92" s="448"/>
      <c r="Z92" s="448"/>
      <c r="AA92" s="448"/>
      <c r="AB92" s="448"/>
      <c r="AC92" s="448"/>
      <c r="AD92" s="448"/>
      <c r="AE92" s="448"/>
      <c r="AF92" s="448"/>
      <c r="AG92" s="448"/>
      <c r="AH92" s="448"/>
      <c r="AI92" s="448"/>
      <c r="AJ92" s="448"/>
      <c r="AK92" s="448"/>
      <c r="AL92" s="448"/>
      <c r="AM92" s="448"/>
      <c r="AN92" s="448"/>
      <c r="AO92" s="448"/>
      <c r="AP92" s="448"/>
      <c r="AQ92" s="448"/>
      <c r="AR92" s="448"/>
      <c r="AS92" s="448"/>
      <c r="AT92" s="448"/>
      <c r="AU92" s="448"/>
      <c r="AV92" s="448"/>
      <c r="AW92" s="448"/>
      <c r="AX92" s="448"/>
      <c r="AY92" s="448"/>
      <c r="AZ92" s="448"/>
      <c r="BA92" s="448"/>
      <c r="BB92" s="448"/>
      <c r="BC92" s="448"/>
      <c r="BD92" s="448"/>
      <c r="BE92" s="448"/>
      <c r="BF92" s="448"/>
      <c r="BG92" s="448"/>
      <c r="BH92" s="448"/>
      <c r="BI92" s="448"/>
      <c r="BJ92" s="448"/>
      <c r="BK92" s="448"/>
      <c r="BL92" s="448"/>
      <c r="BM92" s="448"/>
      <c r="BN92" s="448"/>
      <c r="BO92" s="448"/>
      <c r="BP92" s="448"/>
      <c r="BQ92" s="448"/>
      <c r="BR92" s="448"/>
      <c r="BS92" s="448"/>
      <c r="BT92" s="448"/>
      <c r="BU92" s="448"/>
      <c r="BV92" s="448"/>
      <c r="BW92" s="448"/>
      <c r="BX92" s="448"/>
      <c r="BY92" s="448"/>
      <c r="BZ92" s="448"/>
      <c r="CA92" s="448"/>
      <c r="CB92" s="448"/>
      <c r="CC92" s="448"/>
      <c r="CD92" s="448"/>
      <c r="CE92" s="448"/>
      <c r="CF92" s="448"/>
      <c r="CG92" s="448"/>
      <c r="CH92" s="448"/>
      <c r="CI92" s="448"/>
      <c r="CJ92" s="448"/>
      <c r="CK92" s="448"/>
      <c r="CL92" s="448"/>
      <c r="CM92" s="448"/>
      <c r="CN92" s="448"/>
      <c r="CO92" s="448"/>
      <c r="CP92" s="448"/>
      <c r="CQ92" s="448"/>
      <c r="CR92" s="448"/>
      <c r="CS92" s="448"/>
      <c r="CT92" s="448"/>
      <c r="CU92" s="448"/>
      <c r="CV92" s="448"/>
      <c r="CW92" s="448"/>
      <c r="CX92" s="448"/>
      <c r="CY92" s="448"/>
      <c r="CZ92" s="448"/>
      <c r="DA92" s="448"/>
      <c r="DB92" s="448"/>
      <c r="DC92" s="448"/>
      <c r="DD92" s="448"/>
      <c r="DE92" s="448"/>
      <c r="DF92" s="448"/>
      <c r="DG92" s="448"/>
      <c r="DH92" s="448"/>
      <c r="DI92" s="448"/>
      <c r="DJ92" s="448"/>
      <c r="DK92" s="448"/>
      <c r="DL92" s="448"/>
      <c r="DM92" s="448"/>
      <c r="DN92" s="448"/>
      <c r="DO92" s="448"/>
      <c r="DP92" s="448"/>
      <c r="DQ92" s="448"/>
      <c r="DR92" s="448"/>
      <c r="DS92" s="448"/>
      <c r="DT92" s="448"/>
      <c r="DU92" s="448"/>
      <c r="DV92" s="448"/>
      <c r="DW92" s="448"/>
      <c r="DX92" s="448"/>
      <c r="DY92" s="448"/>
      <c r="DZ92" s="448"/>
      <c r="EA92" s="448"/>
      <c r="EB92" s="448"/>
      <c r="EC92" s="448"/>
      <c r="ED92" s="448"/>
      <c r="EE92" s="448"/>
      <c r="EF92" s="448"/>
      <c r="EG92" s="448"/>
      <c r="EH92" s="448"/>
      <c r="EI92" s="448"/>
      <c r="EJ92" s="448"/>
      <c r="EK92" s="448"/>
      <c r="EL92" s="448"/>
      <c r="EM92" s="448"/>
      <c r="EN92" s="448"/>
      <c r="EO92" s="448"/>
      <c r="EP92" s="448"/>
      <c r="EQ92" s="448"/>
      <c r="ER92" s="448"/>
      <c r="ES92" s="448"/>
      <c r="ET92" s="448"/>
      <c r="EU92" s="448"/>
      <c r="EV92" s="448"/>
      <c r="EW92" s="448"/>
      <c r="EX92" s="448"/>
      <c r="EY92" s="448"/>
      <c r="EZ92" s="448"/>
      <c r="FA92" s="448"/>
      <c r="FB92" s="448"/>
      <c r="FC92" s="448"/>
      <c r="FD92" s="448"/>
      <c r="FE92" s="448"/>
      <c r="FF92" s="448"/>
      <c r="FG92" s="448"/>
      <c r="FH92" s="448"/>
      <c r="FI92" s="448"/>
      <c r="FJ92" s="448"/>
      <c r="FK92" s="448"/>
      <c r="FL92" s="448"/>
      <c r="FM92" s="448"/>
      <c r="FN92" s="448"/>
      <c r="FO92" s="448"/>
      <c r="FP92" s="448"/>
      <c r="FQ92" s="448"/>
      <c r="FR92" s="448"/>
      <c r="FS92" s="448"/>
      <c r="FT92" s="448"/>
      <c r="FU92" s="448"/>
      <c r="FV92" s="448"/>
      <c r="FW92" s="448"/>
      <c r="FX92" s="448"/>
      <c r="FY92" s="448"/>
      <c r="FZ92" s="448"/>
      <c r="GA92" s="448"/>
      <c r="GB92" s="448"/>
      <c r="GC92" s="448"/>
      <c r="GD92" s="448"/>
      <c r="GE92" s="448"/>
      <c r="GF92" s="448"/>
      <c r="GG92" s="448"/>
      <c r="GH92" s="448"/>
      <c r="GI92" s="448"/>
      <c r="GJ92" s="448"/>
      <c r="GK92" s="448"/>
      <c r="GL92" s="448"/>
      <c r="GM92" s="448"/>
      <c r="GN92" s="448"/>
      <c r="GO92" s="448"/>
      <c r="GP92" s="448"/>
      <c r="GQ92" s="448"/>
      <c r="GR92" s="448"/>
      <c r="GS92" s="448"/>
      <c r="GT92" s="448"/>
      <c r="GU92" s="448"/>
      <c r="GV92" s="448"/>
      <c r="GW92" s="448"/>
      <c r="GX92" s="448"/>
      <c r="GY92" s="448"/>
      <c r="GZ92" s="448"/>
      <c r="HA92" s="448"/>
      <c r="HB92" s="448"/>
      <c r="HC92" s="448"/>
      <c r="HD92" s="448"/>
      <c r="HE92" s="448"/>
      <c r="HF92" s="448"/>
      <c r="HG92" s="448"/>
      <c r="HH92" s="448"/>
      <c r="HI92" s="448"/>
      <c r="HJ92" s="448"/>
      <c r="HK92" s="448"/>
      <c r="HL92" s="448"/>
      <c r="HM92" s="448"/>
      <c r="HN92" s="448"/>
      <c r="HO92" s="448"/>
      <c r="HP92" s="448"/>
    </row>
    <row r="93" spans="1:224" s="445" customFormat="1" ht="114.75" x14ac:dyDescent="0.2">
      <c r="A93" s="446">
        <v>10</v>
      </c>
      <c r="B93" s="228" t="s">
        <v>518</v>
      </c>
      <c r="C93" s="446"/>
      <c r="D93" s="447"/>
      <c r="E93" s="229"/>
      <c r="F93" s="229"/>
      <c r="G93" s="448"/>
      <c r="H93" s="448"/>
      <c r="I93" s="448"/>
      <c r="J93" s="448"/>
      <c r="K93" s="448"/>
      <c r="L93" s="448"/>
      <c r="M93" s="448"/>
      <c r="N93" s="448"/>
      <c r="O93" s="448"/>
      <c r="P93" s="448"/>
      <c r="Q93" s="448"/>
      <c r="R93" s="448"/>
      <c r="S93" s="448"/>
      <c r="T93" s="448"/>
      <c r="U93" s="448"/>
      <c r="V93" s="448"/>
      <c r="W93" s="448"/>
      <c r="X93" s="448"/>
      <c r="Y93" s="448"/>
      <c r="Z93" s="448"/>
      <c r="AA93" s="448"/>
      <c r="AB93" s="448"/>
      <c r="AC93" s="448"/>
      <c r="AD93" s="448"/>
      <c r="AE93" s="448"/>
      <c r="AF93" s="448"/>
      <c r="AG93" s="448"/>
      <c r="AH93" s="448"/>
      <c r="AI93" s="448"/>
      <c r="AJ93" s="448"/>
      <c r="AK93" s="448"/>
      <c r="AL93" s="448"/>
      <c r="AM93" s="448"/>
      <c r="AN93" s="448"/>
      <c r="AO93" s="448"/>
      <c r="AP93" s="448"/>
      <c r="AQ93" s="448"/>
      <c r="AR93" s="448"/>
      <c r="AS93" s="448"/>
      <c r="AT93" s="448"/>
      <c r="AU93" s="448"/>
      <c r="AV93" s="448"/>
      <c r="AW93" s="448"/>
      <c r="AX93" s="448"/>
      <c r="AY93" s="448"/>
      <c r="AZ93" s="448"/>
      <c r="BA93" s="448"/>
      <c r="BB93" s="448"/>
      <c r="BC93" s="448"/>
      <c r="BD93" s="448"/>
      <c r="BE93" s="448"/>
      <c r="BF93" s="448"/>
      <c r="BG93" s="448"/>
      <c r="BH93" s="448"/>
      <c r="BI93" s="448"/>
      <c r="BJ93" s="448"/>
      <c r="BK93" s="448"/>
      <c r="BL93" s="448"/>
      <c r="BM93" s="448"/>
      <c r="BN93" s="448"/>
      <c r="BO93" s="448"/>
      <c r="BP93" s="448"/>
      <c r="BQ93" s="448"/>
      <c r="BR93" s="448"/>
      <c r="BS93" s="448"/>
      <c r="BT93" s="448"/>
      <c r="BU93" s="448"/>
      <c r="BV93" s="448"/>
      <c r="BW93" s="448"/>
      <c r="BX93" s="448"/>
      <c r="BY93" s="448"/>
      <c r="BZ93" s="448"/>
      <c r="CA93" s="448"/>
      <c r="CB93" s="448"/>
      <c r="CC93" s="448"/>
      <c r="CD93" s="448"/>
      <c r="CE93" s="448"/>
      <c r="CF93" s="448"/>
      <c r="CG93" s="448"/>
      <c r="CH93" s="448"/>
      <c r="CI93" s="448"/>
      <c r="CJ93" s="448"/>
      <c r="CK93" s="448"/>
      <c r="CL93" s="448"/>
      <c r="CM93" s="448"/>
      <c r="CN93" s="448"/>
      <c r="CO93" s="448"/>
      <c r="CP93" s="448"/>
      <c r="CQ93" s="448"/>
      <c r="CR93" s="448"/>
      <c r="CS93" s="448"/>
      <c r="CT93" s="448"/>
      <c r="CU93" s="448"/>
      <c r="CV93" s="448"/>
      <c r="CW93" s="448"/>
      <c r="CX93" s="448"/>
      <c r="CY93" s="448"/>
      <c r="CZ93" s="448"/>
      <c r="DA93" s="448"/>
      <c r="DB93" s="448"/>
      <c r="DC93" s="448"/>
      <c r="DD93" s="448"/>
      <c r="DE93" s="448"/>
      <c r="DF93" s="448"/>
      <c r="DG93" s="448"/>
      <c r="DH93" s="448"/>
      <c r="DI93" s="448"/>
      <c r="DJ93" s="448"/>
      <c r="DK93" s="448"/>
      <c r="DL93" s="448"/>
      <c r="DM93" s="448"/>
      <c r="DN93" s="448"/>
      <c r="DO93" s="448"/>
      <c r="DP93" s="448"/>
      <c r="DQ93" s="448"/>
      <c r="DR93" s="448"/>
      <c r="DS93" s="448"/>
      <c r="DT93" s="448"/>
      <c r="DU93" s="448"/>
      <c r="DV93" s="448"/>
      <c r="DW93" s="448"/>
      <c r="DX93" s="448"/>
      <c r="DY93" s="448"/>
      <c r="DZ93" s="448"/>
      <c r="EA93" s="448"/>
      <c r="EB93" s="448"/>
      <c r="EC93" s="448"/>
      <c r="ED93" s="448"/>
      <c r="EE93" s="448"/>
      <c r="EF93" s="448"/>
      <c r="EG93" s="448"/>
      <c r="EH93" s="448"/>
      <c r="EI93" s="448"/>
      <c r="EJ93" s="448"/>
      <c r="EK93" s="448"/>
      <c r="EL93" s="448"/>
      <c r="EM93" s="448"/>
      <c r="EN93" s="448"/>
      <c r="EO93" s="448"/>
      <c r="EP93" s="448"/>
      <c r="EQ93" s="448"/>
      <c r="ER93" s="448"/>
      <c r="ES93" s="448"/>
      <c r="ET93" s="448"/>
      <c r="EU93" s="448"/>
      <c r="EV93" s="448"/>
      <c r="EW93" s="448"/>
      <c r="EX93" s="448"/>
      <c r="EY93" s="448"/>
      <c r="EZ93" s="448"/>
      <c r="FA93" s="448"/>
      <c r="FB93" s="448"/>
      <c r="FC93" s="448"/>
      <c r="FD93" s="448"/>
      <c r="FE93" s="448"/>
      <c r="FF93" s="448"/>
      <c r="FG93" s="448"/>
      <c r="FH93" s="448"/>
      <c r="FI93" s="448"/>
      <c r="FJ93" s="448"/>
      <c r="FK93" s="448"/>
      <c r="FL93" s="448"/>
      <c r="FM93" s="448"/>
      <c r="FN93" s="448"/>
      <c r="FO93" s="448"/>
      <c r="FP93" s="448"/>
      <c r="FQ93" s="448"/>
      <c r="FR93" s="448"/>
      <c r="FS93" s="448"/>
      <c r="FT93" s="448"/>
      <c r="FU93" s="448"/>
      <c r="FV93" s="448"/>
      <c r="FW93" s="448"/>
      <c r="FX93" s="448"/>
      <c r="FY93" s="448"/>
      <c r="FZ93" s="448"/>
      <c r="GA93" s="448"/>
      <c r="GB93" s="448"/>
      <c r="GC93" s="448"/>
      <c r="GD93" s="448"/>
      <c r="GE93" s="448"/>
      <c r="GF93" s="448"/>
      <c r="GG93" s="448"/>
      <c r="GH93" s="448"/>
      <c r="GI93" s="448"/>
      <c r="GJ93" s="448"/>
      <c r="GK93" s="448"/>
      <c r="GL93" s="448"/>
      <c r="GM93" s="448"/>
      <c r="GN93" s="448"/>
      <c r="GO93" s="448"/>
      <c r="GP93" s="448"/>
      <c r="GQ93" s="448"/>
      <c r="GR93" s="448"/>
      <c r="GS93" s="448"/>
      <c r="GT93" s="448"/>
      <c r="GU93" s="448"/>
      <c r="GV93" s="448"/>
      <c r="GW93" s="448"/>
      <c r="GX93" s="448"/>
      <c r="GY93" s="448"/>
      <c r="GZ93" s="448"/>
      <c r="HA93" s="448"/>
      <c r="HB93" s="448"/>
      <c r="HC93" s="448"/>
      <c r="HD93" s="448"/>
      <c r="HE93" s="448"/>
      <c r="HF93" s="448"/>
      <c r="HG93" s="448"/>
      <c r="HH93" s="448"/>
      <c r="HI93" s="448"/>
      <c r="HJ93" s="448"/>
      <c r="HK93" s="448"/>
      <c r="HL93" s="448"/>
      <c r="HM93" s="448"/>
      <c r="HN93" s="448"/>
      <c r="HO93" s="448"/>
      <c r="HP93" s="448"/>
    </row>
    <row r="94" spans="1:224" s="445" customFormat="1" ht="25.5" x14ac:dyDescent="0.2">
      <c r="A94" s="446" t="s">
        <v>8</v>
      </c>
      <c r="B94" s="228" t="s">
        <v>519</v>
      </c>
      <c r="C94" s="446">
        <v>4</v>
      </c>
      <c r="D94" s="447" t="s">
        <v>32</v>
      </c>
      <c r="E94" s="229"/>
      <c r="F94" s="229"/>
      <c r="G94" s="448"/>
      <c r="H94" s="448"/>
      <c r="I94" s="448"/>
      <c r="J94" s="448"/>
      <c r="K94" s="448"/>
      <c r="L94" s="448"/>
      <c r="M94" s="448"/>
      <c r="N94" s="448"/>
      <c r="O94" s="448"/>
      <c r="P94" s="448"/>
      <c r="Q94" s="448"/>
      <c r="R94" s="448"/>
      <c r="S94" s="448"/>
      <c r="T94" s="448"/>
      <c r="U94" s="448"/>
      <c r="V94" s="448"/>
      <c r="W94" s="448"/>
      <c r="X94" s="448"/>
      <c r="Y94" s="448"/>
      <c r="Z94" s="448"/>
      <c r="AA94" s="448"/>
      <c r="AB94" s="448"/>
      <c r="AC94" s="448"/>
      <c r="AD94" s="448"/>
      <c r="AE94" s="448"/>
      <c r="AF94" s="448"/>
      <c r="AG94" s="448"/>
      <c r="AH94" s="448"/>
      <c r="AI94" s="448"/>
      <c r="AJ94" s="448"/>
      <c r="AK94" s="448"/>
      <c r="AL94" s="448"/>
      <c r="AM94" s="448"/>
      <c r="AN94" s="448"/>
      <c r="AO94" s="448"/>
      <c r="AP94" s="448"/>
      <c r="AQ94" s="448"/>
      <c r="AR94" s="448"/>
      <c r="AS94" s="448"/>
      <c r="AT94" s="448"/>
      <c r="AU94" s="448"/>
      <c r="AV94" s="448"/>
      <c r="AW94" s="448"/>
      <c r="AX94" s="448"/>
      <c r="AY94" s="448"/>
      <c r="AZ94" s="448"/>
      <c r="BA94" s="448"/>
      <c r="BB94" s="448"/>
      <c r="BC94" s="448"/>
      <c r="BD94" s="448"/>
      <c r="BE94" s="448"/>
      <c r="BF94" s="448"/>
      <c r="BG94" s="448"/>
      <c r="BH94" s="448"/>
      <c r="BI94" s="448"/>
      <c r="BJ94" s="448"/>
      <c r="BK94" s="448"/>
      <c r="BL94" s="448"/>
      <c r="BM94" s="448"/>
      <c r="BN94" s="448"/>
      <c r="BO94" s="448"/>
      <c r="BP94" s="448"/>
      <c r="BQ94" s="448"/>
      <c r="BR94" s="448"/>
      <c r="BS94" s="448"/>
      <c r="BT94" s="448"/>
      <c r="BU94" s="448"/>
      <c r="BV94" s="448"/>
      <c r="BW94" s="448"/>
      <c r="BX94" s="448"/>
      <c r="BY94" s="448"/>
      <c r="BZ94" s="448"/>
      <c r="CA94" s="448"/>
      <c r="CB94" s="448"/>
      <c r="CC94" s="448"/>
      <c r="CD94" s="448"/>
      <c r="CE94" s="448"/>
      <c r="CF94" s="448"/>
      <c r="CG94" s="448"/>
      <c r="CH94" s="448"/>
      <c r="CI94" s="448"/>
      <c r="CJ94" s="448"/>
      <c r="CK94" s="448"/>
      <c r="CL94" s="448"/>
      <c r="CM94" s="448"/>
      <c r="CN94" s="448"/>
      <c r="CO94" s="448"/>
      <c r="CP94" s="448"/>
      <c r="CQ94" s="448"/>
      <c r="CR94" s="448"/>
      <c r="CS94" s="448"/>
      <c r="CT94" s="448"/>
      <c r="CU94" s="448"/>
      <c r="CV94" s="448"/>
      <c r="CW94" s="448"/>
      <c r="CX94" s="448"/>
      <c r="CY94" s="448"/>
      <c r="CZ94" s="448"/>
      <c r="DA94" s="448"/>
      <c r="DB94" s="448"/>
      <c r="DC94" s="448"/>
      <c r="DD94" s="448"/>
      <c r="DE94" s="448"/>
      <c r="DF94" s="448"/>
      <c r="DG94" s="448"/>
      <c r="DH94" s="448"/>
      <c r="DI94" s="448"/>
      <c r="DJ94" s="448"/>
      <c r="DK94" s="448"/>
      <c r="DL94" s="448"/>
      <c r="DM94" s="448"/>
      <c r="DN94" s="448"/>
      <c r="DO94" s="448"/>
      <c r="DP94" s="448"/>
      <c r="DQ94" s="448"/>
      <c r="DR94" s="448"/>
      <c r="DS94" s="448"/>
      <c r="DT94" s="448"/>
      <c r="DU94" s="448"/>
      <c r="DV94" s="448"/>
      <c r="DW94" s="448"/>
      <c r="DX94" s="448"/>
      <c r="DY94" s="448"/>
      <c r="DZ94" s="448"/>
      <c r="EA94" s="448"/>
      <c r="EB94" s="448"/>
      <c r="EC94" s="448"/>
      <c r="ED94" s="448"/>
      <c r="EE94" s="448"/>
      <c r="EF94" s="448"/>
      <c r="EG94" s="448"/>
      <c r="EH94" s="448"/>
      <c r="EI94" s="448"/>
      <c r="EJ94" s="448"/>
      <c r="EK94" s="448"/>
      <c r="EL94" s="448"/>
      <c r="EM94" s="448"/>
      <c r="EN94" s="448"/>
      <c r="EO94" s="448"/>
      <c r="EP94" s="448"/>
      <c r="EQ94" s="448"/>
      <c r="ER94" s="448"/>
      <c r="ES94" s="448"/>
      <c r="ET94" s="448"/>
      <c r="EU94" s="448"/>
      <c r="EV94" s="448"/>
      <c r="EW94" s="448"/>
      <c r="EX94" s="448"/>
      <c r="EY94" s="448"/>
      <c r="EZ94" s="448"/>
      <c r="FA94" s="448"/>
      <c r="FB94" s="448"/>
      <c r="FC94" s="448"/>
      <c r="FD94" s="448"/>
      <c r="FE94" s="448"/>
      <c r="FF94" s="448"/>
      <c r="FG94" s="448"/>
      <c r="FH94" s="448"/>
      <c r="FI94" s="448"/>
      <c r="FJ94" s="448"/>
      <c r="FK94" s="448"/>
      <c r="FL94" s="448"/>
      <c r="FM94" s="448"/>
      <c r="FN94" s="448"/>
      <c r="FO94" s="448"/>
      <c r="FP94" s="448"/>
      <c r="FQ94" s="448"/>
      <c r="FR94" s="448"/>
      <c r="FS94" s="448"/>
      <c r="FT94" s="448"/>
      <c r="FU94" s="448"/>
      <c r="FV94" s="448"/>
      <c r="FW94" s="448"/>
      <c r="FX94" s="448"/>
      <c r="FY94" s="448"/>
      <c r="FZ94" s="448"/>
      <c r="GA94" s="448"/>
      <c r="GB94" s="448"/>
      <c r="GC94" s="448"/>
      <c r="GD94" s="448"/>
      <c r="GE94" s="448"/>
      <c r="GF94" s="448"/>
      <c r="GG94" s="448"/>
      <c r="GH94" s="448"/>
      <c r="GI94" s="448"/>
      <c r="GJ94" s="448"/>
      <c r="GK94" s="448"/>
      <c r="GL94" s="448"/>
      <c r="GM94" s="448"/>
      <c r="GN94" s="448"/>
      <c r="GO94" s="448"/>
      <c r="GP94" s="448"/>
      <c r="GQ94" s="448"/>
      <c r="GR94" s="448"/>
      <c r="GS94" s="448"/>
      <c r="GT94" s="448"/>
      <c r="GU94" s="448"/>
      <c r="GV94" s="448"/>
      <c r="GW94" s="448"/>
      <c r="GX94" s="448"/>
      <c r="GY94" s="448"/>
      <c r="GZ94" s="448"/>
      <c r="HA94" s="448"/>
      <c r="HB94" s="448"/>
      <c r="HC94" s="448"/>
      <c r="HD94" s="448"/>
      <c r="HE94" s="448"/>
      <c r="HF94" s="448"/>
      <c r="HG94" s="448"/>
      <c r="HH94" s="448"/>
      <c r="HI94" s="448"/>
      <c r="HJ94" s="448"/>
      <c r="HK94" s="448"/>
      <c r="HL94" s="448"/>
      <c r="HM94" s="448"/>
      <c r="HN94" s="448"/>
      <c r="HO94" s="448"/>
      <c r="HP94" s="448"/>
    </row>
    <row r="95" spans="1:224" s="445" customFormat="1" ht="63.75" x14ac:dyDescent="0.2">
      <c r="A95" s="446">
        <v>11</v>
      </c>
      <c r="B95" s="228" t="s">
        <v>520</v>
      </c>
      <c r="C95" s="446"/>
      <c r="D95" s="447"/>
      <c r="E95" s="229"/>
      <c r="F95" s="229"/>
      <c r="G95" s="448"/>
      <c r="H95" s="448"/>
      <c r="I95" s="448"/>
      <c r="J95" s="448"/>
      <c r="K95" s="448"/>
      <c r="L95" s="448"/>
      <c r="M95" s="448"/>
      <c r="N95" s="448"/>
      <c r="O95" s="448"/>
      <c r="P95" s="448"/>
      <c r="Q95" s="448"/>
      <c r="R95" s="448"/>
      <c r="S95" s="448"/>
      <c r="T95" s="448"/>
      <c r="U95" s="448"/>
      <c r="V95" s="448"/>
      <c r="W95" s="448"/>
      <c r="X95" s="448"/>
      <c r="Y95" s="448"/>
      <c r="Z95" s="448"/>
      <c r="AA95" s="448"/>
      <c r="AB95" s="448"/>
      <c r="AC95" s="448"/>
      <c r="AD95" s="448"/>
      <c r="AE95" s="448"/>
      <c r="AF95" s="448"/>
      <c r="AG95" s="448"/>
      <c r="AH95" s="448"/>
      <c r="AI95" s="448"/>
      <c r="AJ95" s="448"/>
      <c r="AK95" s="448"/>
      <c r="AL95" s="448"/>
      <c r="AM95" s="448"/>
      <c r="AN95" s="448"/>
      <c r="AO95" s="448"/>
      <c r="AP95" s="448"/>
      <c r="AQ95" s="448"/>
      <c r="AR95" s="448"/>
      <c r="AS95" s="448"/>
      <c r="AT95" s="448"/>
      <c r="AU95" s="448"/>
      <c r="AV95" s="448"/>
      <c r="AW95" s="448"/>
      <c r="AX95" s="448"/>
      <c r="AY95" s="448"/>
      <c r="AZ95" s="448"/>
      <c r="BA95" s="448"/>
      <c r="BB95" s="448"/>
      <c r="BC95" s="448"/>
      <c r="BD95" s="448"/>
      <c r="BE95" s="448"/>
      <c r="BF95" s="448"/>
      <c r="BG95" s="448"/>
      <c r="BH95" s="448"/>
      <c r="BI95" s="448"/>
      <c r="BJ95" s="448"/>
      <c r="BK95" s="448"/>
      <c r="BL95" s="448"/>
      <c r="BM95" s="448"/>
      <c r="BN95" s="448"/>
      <c r="BO95" s="448"/>
      <c r="BP95" s="448"/>
      <c r="BQ95" s="448"/>
      <c r="BR95" s="448"/>
      <c r="BS95" s="448"/>
      <c r="BT95" s="448"/>
      <c r="BU95" s="448"/>
      <c r="BV95" s="448"/>
      <c r="BW95" s="448"/>
      <c r="BX95" s="448"/>
      <c r="BY95" s="448"/>
      <c r="BZ95" s="448"/>
      <c r="CA95" s="448"/>
      <c r="CB95" s="448"/>
      <c r="CC95" s="448"/>
      <c r="CD95" s="448"/>
      <c r="CE95" s="448"/>
      <c r="CF95" s="448"/>
      <c r="CG95" s="448"/>
      <c r="CH95" s="448"/>
      <c r="CI95" s="448"/>
      <c r="CJ95" s="448"/>
      <c r="CK95" s="448"/>
      <c r="CL95" s="448"/>
      <c r="CM95" s="448"/>
      <c r="CN95" s="448"/>
      <c r="CO95" s="448"/>
      <c r="CP95" s="448"/>
      <c r="CQ95" s="448"/>
      <c r="CR95" s="448"/>
      <c r="CS95" s="448"/>
      <c r="CT95" s="448"/>
      <c r="CU95" s="448"/>
      <c r="CV95" s="448"/>
      <c r="CW95" s="448"/>
      <c r="CX95" s="448"/>
      <c r="CY95" s="448"/>
      <c r="CZ95" s="448"/>
      <c r="DA95" s="448"/>
      <c r="DB95" s="448"/>
      <c r="DC95" s="448"/>
      <c r="DD95" s="448"/>
      <c r="DE95" s="448"/>
      <c r="DF95" s="448"/>
      <c r="DG95" s="448"/>
      <c r="DH95" s="448"/>
      <c r="DI95" s="448"/>
      <c r="DJ95" s="448"/>
      <c r="DK95" s="448"/>
      <c r="DL95" s="448"/>
      <c r="DM95" s="448"/>
      <c r="DN95" s="448"/>
      <c r="DO95" s="448"/>
      <c r="DP95" s="448"/>
      <c r="DQ95" s="448"/>
      <c r="DR95" s="448"/>
      <c r="DS95" s="448"/>
      <c r="DT95" s="448"/>
      <c r="DU95" s="448"/>
      <c r="DV95" s="448"/>
      <c r="DW95" s="448"/>
      <c r="DX95" s="448"/>
      <c r="DY95" s="448"/>
      <c r="DZ95" s="448"/>
      <c r="EA95" s="448"/>
      <c r="EB95" s="448"/>
      <c r="EC95" s="448"/>
      <c r="ED95" s="448"/>
      <c r="EE95" s="448"/>
      <c r="EF95" s="448"/>
      <c r="EG95" s="448"/>
      <c r="EH95" s="448"/>
      <c r="EI95" s="448"/>
      <c r="EJ95" s="448"/>
      <c r="EK95" s="448"/>
      <c r="EL95" s="448"/>
      <c r="EM95" s="448"/>
      <c r="EN95" s="448"/>
      <c r="EO95" s="448"/>
      <c r="EP95" s="448"/>
      <c r="EQ95" s="448"/>
      <c r="ER95" s="448"/>
      <c r="ES95" s="448"/>
      <c r="ET95" s="448"/>
      <c r="EU95" s="448"/>
      <c r="EV95" s="448"/>
      <c r="EW95" s="448"/>
      <c r="EX95" s="448"/>
      <c r="EY95" s="448"/>
      <c r="EZ95" s="448"/>
      <c r="FA95" s="448"/>
      <c r="FB95" s="448"/>
      <c r="FC95" s="448"/>
      <c r="FD95" s="448"/>
      <c r="FE95" s="448"/>
      <c r="FF95" s="448"/>
      <c r="FG95" s="448"/>
      <c r="FH95" s="448"/>
      <c r="FI95" s="448"/>
      <c r="FJ95" s="448"/>
      <c r="FK95" s="448"/>
      <c r="FL95" s="448"/>
      <c r="FM95" s="448"/>
      <c r="FN95" s="448"/>
      <c r="FO95" s="448"/>
      <c r="FP95" s="448"/>
      <c r="FQ95" s="448"/>
      <c r="FR95" s="448"/>
      <c r="FS95" s="448"/>
      <c r="FT95" s="448"/>
      <c r="FU95" s="448"/>
      <c r="FV95" s="448"/>
      <c r="FW95" s="448"/>
      <c r="FX95" s="448"/>
      <c r="FY95" s="448"/>
      <c r="FZ95" s="448"/>
      <c r="GA95" s="448"/>
      <c r="GB95" s="448"/>
      <c r="GC95" s="448"/>
      <c r="GD95" s="448"/>
      <c r="GE95" s="448"/>
      <c r="GF95" s="448"/>
      <c r="GG95" s="448"/>
      <c r="GH95" s="448"/>
      <c r="GI95" s="448"/>
      <c r="GJ95" s="448"/>
      <c r="GK95" s="448"/>
      <c r="GL95" s="448"/>
      <c r="GM95" s="448"/>
      <c r="GN95" s="448"/>
      <c r="GO95" s="448"/>
      <c r="GP95" s="448"/>
      <c r="GQ95" s="448"/>
      <c r="GR95" s="448"/>
      <c r="GS95" s="448"/>
      <c r="GT95" s="448"/>
      <c r="GU95" s="448"/>
      <c r="GV95" s="448"/>
      <c r="GW95" s="448"/>
      <c r="GX95" s="448"/>
      <c r="GY95" s="448"/>
      <c r="GZ95" s="448"/>
      <c r="HA95" s="448"/>
      <c r="HB95" s="448"/>
      <c r="HC95" s="448"/>
      <c r="HD95" s="448"/>
      <c r="HE95" s="448"/>
      <c r="HF95" s="448"/>
      <c r="HG95" s="448"/>
      <c r="HH95" s="448"/>
      <c r="HI95" s="448"/>
      <c r="HJ95" s="448"/>
      <c r="HK95" s="448"/>
      <c r="HL95" s="448"/>
      <c r="HM95" s="448"/>
      <c r="HN95" s="448"/>
      <c r="HO95" s="448"/>
      <c r="HP95" s="448"/>
    </row>
    <row r="96" spans="1:224" s="445" customFormat="1" ht="25.5" x14ac:dyDescent="0.2">
      <c r="A96" s="446" t="s">
        <v>8</v>
      </c>
      <c r="B96" s="228" t="s">
        <v>519</v>
      </c>
      <c r="C96" s="446">
        <v>0</v>
      </c>
      <c r="D96" s="447" t="s">
        <v>32</v>
      </c>
      <c r="E96" s="229"/>
      <c r="F96" s="229"/>
      <c r="G96" s="448"/>
      <c r="H96" s="448"/>
      <c r="I96" s="448"/>
      <c r="J96" s="448"/>
      <c r="K96" s="448"/>
      <c r="L96" s="448"/>
      <c r="M96" s="448"/>
      <c r="N96" s="448"/>
      <c r="O96" s="448"/>
      <c r="P96" s="448"/>
      <c r="Q96" s="448"/>
      <c r="R96" s="448"/>
      <c r="S96" s="448"/>
      <c r="T96" s="448"/>
      <c r="U96" s="448"/>
      <c r="V96" s="448"/>
      <c r="W96" s="448"/>
      <c r="X96" s="448"/>
      <c r="Y96" s="448"/>
      <c r="Z96" s="448"/>
      <c r="AA96" s="448"/>
      <c r="AB96" s="448"/>
      <c r="AC96" s="448"/>
      <c r="AD96" s="448"/>
      <c r="AE96" s="448"/>
      <c r="AF96" s="448"/>
      <c r="AG96" s="448"/>
      <c r="AH96" s="448"/>
      <c r="AI96" s="448"/>
      <c r="AJ96" s="448"/>
      <c r="AK96" s="448"/>
      <c r="AL96" s="448"/>
      <c r="AM96" s="448"/>
      <c r="AN96" s="448"/>
      <c r="AO96" s="448"/>
      <c r="AP96" s="448"/>
      <c r="AQ96" s="448"/>
      <c r="AR96" s="448"/>
      <c r="AS96" s="448"/>
      <c r="AT96" s="448"/>
      <c r="AU96" s="448"/>
      <c r="AV96" s="448"/>
      <c r="AW96" s="448"/>
      <c r="AX96" s="448"/>
      <c r="AY96" s="448"/>
      <c r="AZ96" s="448"/>
      <c r="BA96" s="448"/>
      <c r="BB96" s="448"/>
      <c r="BC96" s="448"/>
      <c r="BD96" s="448"/>
      <c r="BE96" s="448"/>
      <c r="BF96" s="448"/>
      <c r="BG96" s="448"/>
      <c r="BH96" s="448"/>
      <c r="BI96" s="448"/>
      <c r="BJ96" s="448"/>
      <c r="BK96" s="448"/>
      <c r="BL96" s="448"/>
      <c r="BM96" s="448"/>
      <c r="BN96" s="448"/>
      <c r="BO96" s="448"/>
      <c r="BP96" s="448"/>
      <c r="BQ96" s="448"/>
      <c r="BR96" s="448"/>
      <c r="BS96" s="448"/>
      <c r="BT96" s="448"/>
      <c r="BU96" s="448"/>
      <c r="BV96" s="448"/>
      <c r="BW96" s="448"/>
      <c r="BX96" s="448"/>
      <c r="BY96" s="448"/>
      <c r="BZ96" s="448"/>
      <c r="CA96" s="448"/>
      <c r="CB96" s="448"/>
      <c r="CC96" s="448"/>
      <c r="CD96" s="448"/>
      <c r="CE96" s="448"/>
      <c r="CF96" s="448"/>
      <c r="CG96" s="448"/>
      <c r="CH96" s="448"/>
      <c r="CI96" s="448"/>
      <c r="CJ96" s="448"/>
      <c r="CK96" s="448"/>
      <c r="CL96" s="448"/>
      <c r="CM96" s="448"/>
      <c r="CN96" s="448"/>
      <c r="CO96" s="448"/>
      <c r="CP96" s="448"/>
      <c r="CQ96" s="448"/>
      <c r="CR96" s="448"/>
      <c r="CS96" s="448"/>
      <c r="CT96" s="448"/>
      <c r="CU96" s="448"/>
      <c r="CV96" s="448"/>
      <c r="CW96" s="448"/>
      <c r="CX96" s="448"/>
      <c r="CY96" s="448"/>
      <c r="CZ96" s="448"/>
      <c r="DA96" s="448"/>
      <c r="DB96" s="448"/>
      <c r="DC96" s="448"/>
      <c r="DD96" s="448"/>
      <c r="DE96" s="448"/>
      <c r="DF96" s="448"/>
      <c r="DG96" s="448"/>
      <c r="DH96" s="448"/>
      <c r="DI96" s="448"/>
      <c r="DJ96" s="448"/>
      <c r="DK96" s="448"/>
      <c r="DL96" s="448"/>
      <c r="DM96" s="448"/>
      <c r="DN96" s="448"/>
      <c r="DO96" s="448"/>
      <c r="DP96" s="448"/>
      <c r="DQ96" s="448"/>
      <c r="DR96" s="448"/>
      <c r="DS96" s="448"/>
      <c r="DT96" s="448"/>
      <c r="DU96" s="448"/>
      <c r="DV96" s="448"/>
      <c r="DW96" s="448"/>
      <c r="DX96" s="448"/>
      <c r="DY96" s="448"/>
      <c r="DZ96" s="448"/>
      <c r="EA96" s="448"/>
      <c r="EB96" s="448"/>
      <c r="EC96" s="448"/>
      <c r="ED96" s="448"/>
      <c r="EE96" s="448"/>
      <c r="EF96" s="448"/>
      <c r="EG96" s="448"/>
      <c r="EH96" s="448"/>
      <c r="EI96" s="448"/>
      <c r="EJ96" s="448"/>
      <c r="EK96" s="448"/>
      <c r="EL96" s="448"/>
      <c r="EM96" s="448"/>
      <c r="EN96" s="448"/>
      <c r="EO96" s="448"/>
      <c r="EP96" s="448"/>
      <c r="EQ96" s="448"/>
      <c r="ER96" s="448"/>
      <c r="ES96" s="448"/>
      <c r="ET96" s="448"/>
      <c r="EU96" s="448"/>
      <c r="EV96" s="448"/>
      <c r="EW96" s="448"/>
      <c r="EX96" s="448"/>
      <c r="EY96" s="448"/>
      <c r="EZ96" s="448"/>
      <c r="FA96" s="448"/>
      <c r="FB96" s="448"/>
      <c r="FC96" s="448"/>
      <c r="FD96" s="448"/>
      <c r="FE96" s="448"/>
      <c r="FF96" s="448"/>
      <c r="FG96" s="448"/>
      <c r="FH96" s="448"/>
      <c r="FI96" s="448"/>
      <c r="FJ96" s="448"/>
      <c r="FK96" s="448"/>
      <c r="FL96" s="448"/>
      <c r="FM96" s="448"/>
      <c r="FN96" s="448"/>
      <c r="FO96" s="448"/>
      <c r="FP96" s="448"/>
      <c r="FQ96" s="448"/>
      <c r="FR96" s="448"/>
      <c r="FS96" s="448"/>
      <c r="FT96" s="448"/>
      <c r="FU96" s="448"/>
      <c r="FV96" s="448"/>
      <c r="FW96" s="448"/>
      <c r="FX96" s="448"/>
      <c r="FY96" s="448"/>
      <c r="FZ96" s="448"/>
      <c r="GA96" s="448"/>
      <c r="GB96" s="448"/>
      <c r="GC96" s="448"/>
      <c r="GD96" s="448"/>
      <c r="GE96" s="448"/>
      <c r="GF96" s="448"/>
      <c r="GG96" s="448"/>
      <c r="GH96" s="448"/>
      <c r="GI96" s="448"/>
      <c r="GJ96" s="448"/>
      <c r="GK96" s="448"/>
      <c r="GL96" s="448"/>
      <c r="GM96" s="448"/>
      <c r="GN96" s="448"/>
      <c r="GO96" s="448"/>
      <c r="GP96" s="448"/>
      <c r="GQ96" s="448"/>
      <c r="GR96" s="448"/>
      <c r="GS96" s="448"/>
      <c r="GT96" s="448"/>
      <c r="GU96" s="448"/>
      <c r="GV96" s="448"/>
      <c r="GW96" s="448"/>
      <c r="GX96" s="448"/>
      <c r="GY96" s="448"/>
      <c r="GZ96" s="448"/>
      <c r="HA96" s="448"/>
      <c r="HB96" s="448"/>
      <c r="HC96" s="448"/>
      <c r="HD96" s="448"/>
      <c r="HE96" s="448"/>
      <c r="HF96" s="448"/>
      <c r="HG96" s="448"/>
      <c r="HH96" s="448"/>
      <c r="HI96" s="448"/>
      <c r="HJ96" s="448"/>
      <c r="HK96" s="448"/>
      <c r="HL96" s="448"/>
      <c r="HM96" s="448"/>
      <c r="HN96" s="448"/>
      <c r="HO96" s="448"/>
      <c r="HP96" s="448"/>
    </row>
    <row r="97" spans="1:223" s="439" customFormat="1" ht="63.75" x14ac:dyDescent="0.2">
      <c r="A97" s="203">
        <v>12</v>
      </c>
      <c r="B97" s="205" t="s">
        <v>521</v>
      </c>
      <c r="C97" s="203">
        <v>0</v>
      </c>
      <c r="D97" s="230"/>
      <c r="E97" s="230"/>
      <c r="F97" s="203"/>
    </row>
    <row r="98" spans="1:223" s="439" customFormat="1" ht="25.5" x14ac:dyDescent="0.2">
      <c r="A98" s="429" t="s">
        <v>8</v>
      </c>
      <c r="B98" s="449" t="s">
        <v>522</v>
      </c>
      <c r="C98" s="429">
        <v>120</v>
      </c>
      <c r="D98" s="429" t="s">
        <v>131</v>
      </c>
      <c r="E98" s="231"/>
      <c r="F98" s="429"/>
    </row>
    <row r="99" spans="1:223" s="439" customFormat="1" ht="63.75" x14ac:dyDescent="0.2">
      <c r="A99" s="209">
        <v>13</v>
      </c>
      <c r="B99" s="210" t="s">
        <v>523</v>
      </c>
      <c r="C99" s="209">
        <v>0</v>
      </c>
      <c r="D99" s="209" t="s">
        <v>32</v>
      </c>
      <c r="E99" s="232"/>
      <c r="F99" s="209"/>
    </row>
    <row r="100" spans="1:223" s="439" customFormat="1" ht="30" x14ac:dyDescent="0.2">
      <c r="A100" s="440"/>
      <c r="B100" s="450" t="s">
        <v>524</v>
      </c>
      <c r="C100" s="234"/>
      <c r="D100" s="234"/>
      <c r="E100" s="233"/>
      <c r="F100" s="451"/>
    </row>
    <row r="101" spans="1:223" ht="30" x14ac:dyDescent="0.2">
      <c r="A101" s="452"/>
      <c r="B101" s="453" t="s">
        <v>525</v>
      </c>
      <c r="C101" s="234"/>
      <c r="D101" s="234"/>
      <c r="E101" s="234"/>
      <c r="F101" s="451"/>
      <c r="G101" s="418"/>
      <c r="H101" s="418"/>
      <c r="I101" s="418"/>
      <c r="J101" s="418"/>
      <c r="K101" s="418"/>
      <c r="L101" s="418"/>
      <c r="M101" s="418"/>
      <c r="N101" s="418"/>
      <c r="O101" s="418"/>
      <c r="P101" s="418"/>
      <c r="Q101" s="418"/>
      <c r="R101" s="418"/>
      <c r="S101" s="418"/>
      <c r="T101" s="418"/>
      <c r="U101" s="418"/>
      <c r="V101" s="418"/>
      <c r="W101" s="418"/>
      <c r="X101" s="418"/>
      <c r="Y101" s="418"/>
      <c r="Z101" s="418"/>
      <c r="AA101" s="418"/>
      <c r="AB101" s="418"/>
      <c r="AC101" s="418"/>
      <c r="AD101" s="418"/>
      <c r="AE101" s="418"/>
      <c r="AF101" s="418"/>
      <c r="AG101" s="418"/>
      <c r="AH101" s="418"/>
      <c r="AI101" s="418"/>
      <c r="AJ101" s="418"/>
      <c r="AK101" s="418"/>
      <c r="AL101" s="418"/>
      <c r="AM101" s="418"/>
      <c r="AN101" s="418"/>
      <c r="AO101" s="418"/>
      <c r="AP101" s="418"/>
      <c r="AQ101" s="418"/>
      <c r="AR101" s="418"/>
      <c r="AS101" s="418"/>
      <c r="AT101" s="418"/>
      <c r="AU101" s="418"/>
      <c r="AV101" s="418"/>
      <c r="AW101" s="418"/>
      <c r="AX101" s="418"/>
      <c r="AY101" s="418"/>
      <c r="AZ101" s="418"/>
      <c r="BA101" s="418"/>
      <c r="BB101" s="418"/>
      <c r="BC101" s="418"/>
      <c r="BD101" s="418"/>
      <c r="BE101" s="418"/>
      <c r="BF101" s="418"/>
      <c r="BG101" s="418"/>
      <c r="BH101" s="418"/>
      <c r="BI101" s="418"/>
      <c r="BJ101" s="418"/>
      <c r="BK101" s="418"/>
      <c r="BL101" s="418"/>
      <c r="BM101" s="418"/>
      <c r="BN101" s="418"/>
      <c r="BO101" s="418"/>
      <c r="BP101" s="418"/>
      <c r="BQ101" s="418"/>
      <c r="BR101" s="418"/>
      <c r="BS101" s="418"/>
      <c r="BT101" s="418"/>
      <c r="BU101" s="418"/>
      <c r="BV101" s="418"/>
      <c r="BW101" s="418"/>
      <c r="BX101" s="418"/>
      <c r="BY101" s="418"/>
      <c r="BZ101" s="418"/>
      <c r="CA101" s="418"/>
      <c r="CB101" s="418"/>
      <c r="CC101" s="418"/>
      <c r="CD101" s="418"/>
      <c r="CE101" s="418"/>
      <c r="CF101" s="418"/>
      <c r="CG101" s="418"/>
      <c r="CH101" s="418"/>
      <c r="CI101" s="418"/>
      <c r="CJ101" s="418"/>
      <c r="CK101" s="418"/>
      <c r="CL101" s="418"/>
      <c r="CM101" s="418"/>
      <c r="CN101" s="418"/>
      <c r="CO101" s="418"/>
      <c r="CP101" s="418"/>
      <c r="CQ101" s="418"/>
      <c r="CR101" s="418"/>
      <c r="CS101" s="418"/>
      <c r="CT101" s="418"/>
      <c r="CU101" s="418"/>
      <c r="CV101" s="418"/>
      <c r="CW101" s="418"/>
      <c r="CX101" s="418"/>
      <c r="CY101" s="418"/>
      <c r="CZ101" s="418"/>
      <c r="DA101" s="418"/>
      <c r="DB101" s="418"/>
      <c r="DC101" s="418"/>
      <c r="DD101" s="418"/>
      <c r="DE101" s="418"/>
      <c r="DF101" s="418"/>
      <c r="DG101" s="418"/>
      <c r="DH101" s="418"/>
      <c r="DI101" s="418"/>
      <c r="DJ101" s="418"/>
      <c r="DK101" s="418"/>
      <c r="DL101" s="418"/>
      <c r="DM101" s="418"/>
      <c r="DN101" s="418"/>
      <c r="DO101" s="418"/>
      <c r="DP101" s="418"/>
      <c r="DQ101" s="418"/>
      <c r="DR101" s="418"/>
      <c r="DS101" s="418"/>
      <c r="DT101" s="418"/>
      <c r="DU101" s="418"/>
      <c r="DV101" s="418"/>
      <c r="DW101" s="418"/>
      <c r="DX101" s="418"/>
      <c r="DY101" s="418"/>
      <c r="DZ101" s="418"/>
      <c r="EA101" s="418"/>
      <c r="EB101" s="418"/>
      <c r="EC101" s="418"/>
      <c r="ED101" s="418"/>
      <c r="EE101" s="418"/>
      <c r="EF101" s="418"/>
      <c r="EG101" s="418"/>
      <c r="EH101" s="418"/>
      <c r="EI101" s="418"/>
      <c r="EJ101" s="418"/>
      <c r="EK101" s="418"/>
      <c r="EL101" s="418"/>
      <c r="EM101" s="418"/>
      <c r="EN101" s="418"/>
      <c r="EO101" s="418"/>
      <c r="EP101" s="418"/>
      <c r="EQ101" s="418"/>
      <c r="ER101" s="418"/>
      <c r="ES101" s="418"/>
      <c r="ET101" s="418"/>
      <c r="EU101" s="418"/>
      <c r="EV101" s="418"/>
      <c r="EW101" s="418"/>
      <c r="EX101" s="418"/>
      <c r="EY101" s="418"/>
      <c r="EZ101" s="418"/>
      <c r="FA101" s="418"/>
      <c r="FB101" s="418"/>
      <c r="FC101" s="418"/>
      <c r="FD101" s="418"/>
      <c r="FE101" s="418"/>
      <c r="FF101" s="418"/>
      <c r="FG101" s="418"/>
      <c r="FH101" s="418"/>
      <c r="FI101" s="418"/>
      <c r="FJ101" s="418"/>
      <c r="FK101" s="418"/>
      <c r="FL101" s="418"/>
      <c r="FM101" s="418"/>
      <c r="FN101" s="418"/>
      <c r="FO101" s="418"/>
      <c r="FP101" s="418"/>
      <c r="FQ101" s="418"/>
      <c r="FR101" s="418"/>
      <c r="FS101" s="418"/>
      <c r="FT101" s="418"/>
      <c r="FU101" s="418"/>
      <c r="FV101" s="418"/>
      <c r="FW101" s="418"/>
      <c r="FX101" s="418"/>
      <c r="FY101" s="418"/>
      <c r="FZ101" s="418"/>
      <c r="GA101" s="418"/>
      <c r="GB101" s="418"/>
      <c r="GC101" s="418"/>
      <c r="GD101" s="418"/>
      <c r="GE101" s="418"/>
      <c r="GF101" s="418"/>
      <c r="GG101" s="418"/>
      <c r="GH101" s="418"/>
      <c r="GI101" s="418"/>
      <c r="GJ101" s="418"/>
      <c r="GK101" s="418"/>
      <c r="GL101" s="418"/>
      <c r="GM101" s="418"/>
      <c r="GN101" s="418"/>
      <c r="GO101" s="418"/>
      <c r="GP101" s="418"/>
      <c r="GQ101" s="418"/>
      <c r="GR101" s="418"/>
      <c r="GS101" s="418"/>
      <c r="GT101" s="418"/>
      <c r="GU101" s="418"/>
      <c r="GV101" s="418"/>
      <c r="GW101" s="418"/>
      <c r="GX101" s="418"/>
      <c r="GY101" s="418"/>
      <c r="GZ101" s="418"/>
      <c r="HA101" s="418"/>
      <c r="HB101" s="418"/>
      <c r="HC101" s="418"/>
      <c r="HD101" s="418"/>
      <c r="HE101" s="418"/>
      <c r="HF101" s="418"/>
      <c r="HG101" s="418"/>
      <c r="HH101" s="418"/>
      <c r="HI101" s="418"/>
      <c r="HJ101" s="418"/>
      <c r="HK101" s="418"/>
      <c r="HL101" s="418"/>
      <c r="HM101" s="418"/>
      <c r="HN101" s="418"/>
      <c r="HO101" s="418"/>
    </row>
    <row r="102" spans="1:223" ht="30" x14ac:dyDescent="0.2">
      <c r="A102" s="452"/>
      <c r="B102" s="453" t="s">
        <v>526</v>
      </c>
      <c r="C102" s="234"/>
      <c r="D102" s="234"/>
      <c r="E102" s="234"/>
      <c r="F102" s="451"/>
      <c r="G102" s="418"/>
      <c r="H102" s="418"/>
      <c r="I102" s="418"/>
      <c r="J102" s="418"/>
      <c r="K102" s="418"/>
      <c r="L102" s="418"/>
      <c r="M102" s="418"/>
      <c r="N102" s="418"/>
      <c r="O102" s="418"/>
      <c r="P102" s="418"/>
      <c r="Q102" s="418"/>
      <c r="R102" s="418"/>
      <c r="S102" s="418"/>
      <c r="T102" s="418"/>
      <c r="U102" s="418"/>
      <c r="V102" s="418"/>
      <c r="W102" s="418"/>
      <c r="X102" s="418"/>
      <c r="Y102" s="418"/>
      <c r="Z102" s="418"/>
      <c r="AA102" s="418"/>
      <c r="AB102" s="418"/>
      <c r="AC102" s="418"/>
      <c r="AD102" s="418"/>
      <c r="AE102" s="418"/>
      <c r="AF102" s="418"/>
      <c r="AG102" s="418"/>
      <c r="AH102" s="418"/>
      <c r="AI102" s="418"/>
      <c r="AJ102" s="418"/>
      <c r="AK102" s="418"/>
      <c r="AL102" s="418"/>
      <c r="AM102" s="418"/>
      <c r="AN102" s="418"/>
      <c r="AO102" s="418"/>
      <c r="AP102" s="418"/>
      <c r="AQ102" s="418"/>
      <c r="AR102" s="418"/>
      <c r="AS102" s="418"/>
      <c r="AT102" s="418"/>
      <c r="AU102" s="418"/>
      <c r="AV102" s="418"/>
      <c r="AW102" s="418"/>
      <c r="AX102" s="418"/>
      <c r="AY102" s="418"/>
      <c r="AZ102" s="418"/>
      <c r="BA102" s="418"/>
      <c r="BB102" s="418"/>
      <c r="BC102" s="418"/>
      <c r="BD102" s="418"/>
      <c r="BE102" s="418"/>
      <c r="BF102" s="418"/>
      <c r="BG102" s="418"/>
      <c r="BH102" s="418"/>
      <c r="BI102" s="418"/>
      <c r="BJ102" s="418"/>
      <c r="BK102" s="418"/>
      <c r="BL102" s="418"/>
      <c r="BM102" s="418"/>
      <c r="BN102" s="418"/>
      <c r="BO102" s="418"/>
      <c r="BP102" s="418"/>
      <c r="BQ102" s="418"/>
      <c r="BR102" s="418"/>
      <c r="BS102" s="418"/>
      <c r="BT102" s="418"/>
      <c r="BU102" s="418"/>
      <c r="BV102" s="418"/>
      <c r="BW102" s="418"/>
      <c r="BX102" s="418"/>
      <c r="BY102" s="418"/>
      <c r="BZ102" s="418"/>
      <c r="CA102" s="418"/>
      <c r="CB102" s="418"/>
      <c r="CC102" s="418"/>
      <c r="CD102" s="418"/>
      <c r="CE102" s="418"/>
      <c r="CF102" s="418"/>
      <c r="CG102" s="418"/>
      <c r="CH102" s="418"/>
      <c r="CI102" s="418"/>
      <c r="CJ102" s="418"/>
      <c r="CK102" s="418"/>
      <c r="CL102" s="418"/>
      <c r="CM102" s="418"/>
      <c r="CN102" s="418"/>
      <c r="CO102" s="418"/>
      <c r="CP102" s="418"/>
      <c r="CQ102" s="418"/>
      <c r="CR102" s="418"/>
      <c r="CS102" s="418"/>
      <c r="CT102" s="418"/>
      <c r="CU102" s="418"/>
      <c r="CV102" s="418"/>
      <c r="CW102" s="418"/>
      <c r="CX102" s="418"/>
      <c r="CY102" s="418"/>
      <c r="CZ102" s="418"/>
      <c r="DA102" s="418"/>
      <c r="DB102" s="418"/>
      <c r="DC102" s="418"/>
      <c r="DD102" s="418"/>
      <c r="DE102" s="418"/>
      <c r="DF102" s="418"/>
      <c r="DG102" s="418"/>
      <c r="DH102" s="418"/>
      <c r="DI102" s="418"/>
      <c r="DJ102" s="418"/>
      <c r="DK102" s="418"/>
      <c r="DL102" s="418"/>
      <c r="DM102" s="418"/>
      <c r="DN102" s="418"/>
      <c r="DO102" s="418"/>
      <c r="DP102" s="418"/>
      <c r="DQ102" s="418"/>
      <c r="DR102" s="418"/>
      <c r="DS102" s="418"/>
      <c r="DT102" s="418"/>
      <c r="DU102" s="418"/>
      <c r="DV102" s="418"/>
      <c r="DW102" s="418"/>
      <c r="DX102" s="418"/>
      <c r="DY102" s="418"/>
      <c r="DZ102" s="418"/>
      <c r="EA102" s="418"/>
      <c r="EB102" s="418"/>
      <c r="EC102" s="418"/>
      <c r="ED102" s="418"/>
      <c r="EE102" s="418"/>
      <c r="EF102" s="418"/>
      <c r="EG102" s="418"/>
      <c r="EH102" s="418"/>
      <c r="EI102" s="418"/>
      <c r="EJ102" s="418"/>
      <c r="EK102" s="418"/>
      <c r="EL102" s="418"/>
      <c r="EM102" s="418"/>
      <c r="EN102" s="418"/>
      <c r="EO102" s="418"/>
      <c r="EP102" s="418"/>
      <c r="EQ102" s="418"/>
      <c r="ER102" s="418"/>
      <c r="ES102" s="418"/>
      <c r="ET102" s="418"/>
      <c r="EU102" s="418"/>
      <c r="EV102" s="418"/>
      <c r="EW102" s="418"/>
      <c r="EX102" s="418"/>
      <c r="EY102" s="418"/>
      <c r="EZ102" s="418"/>
      <c r="FA102" s="418"/>
      <c r="FB102" s="418"/>
      <c r="FC102" s="418"/>
      <c r="FD102" s="418"/>
      <c r="FE102" s="418"/>
      <c r="FF102" s="418"/>
      <c r="FG102" s="418"/>
      <c r="FH102" s="418"/>
      <c r="FI102" s="418"/>
      <c r="FJ102" s="418"/>
      <c r="FK102" s="418"/>
      <c r="FL102" s="418"/>
      <c r="FM102" s="418"/>
      <c r="FN102" s="418"/>
      <c r="FO102" s="418"/>
      <c r="FP102" s="418"/>
      <c r="FQ102" s="418"/>
      <c r="FR102" s="418"/>
      <c r="FS102" s="418"/>
      <c r="FT102" s="418"/>
      <c r="FU102" s="418"/>
      <c r="FV102" s="418"/>
      <c r="FW102" s="418"/>
      <c r="FX102" s="418"/>
      <c r="FY102" s="418"/>
      <c r="FZ102" s="418"/>
      <c r="GA102" s="418"/>
      <c r="GB102" s="418"/>
      <c r="GC102" s="418"/>
      <c r="GD102" s="418"/>
      <c r="GE102" s="418"/>
      <c r="GF102" s="418"/>
      <c r="GG102" s="418"/>
      <c r="GH102" s="418"/>
      <c r="GI102" s="418"/>
      <c r="GJ102" s="418"/>
      <c r="GK102" s="418"/>
      <c r="GL102" s="418"/>
      <c r="GM102" s="418"/>
      <c r="GN102" s="418"/>
      <c r="GO102" s="418"/>
      <c r="GP102" s="418"/>
      <c r="GQ102" s="418"/>
      <c r="GR102" s="418"/>
      <c r="GS102" s="418"/>
      <c r="GT102" s="418"/>
      <c r="GU102" s="418"/>
      <c r="GV102" s="418"/>
      <c r="GW102" s="418"/>
      <c r="GX102" s="418"/>
      <c r="GY102" s="418"/>
      <c r="GZ102" s="418"/>
      <c r="HA102" s="418"/>
      <c r="HB102" s="418"/>
      <c r="HC102" s="418"/>
      <c r="HD102" s="418"/>
      <c r="HE102" s="418"/>
      <c r="HF102" s="418"/>
      <c r="HG102" s="418"/>
      <c r="HH102" s="418"/>
      <c r="HI102" s="418"/>
      <c r="HJ102" s="418"/>
      <c r="HK102" s="418"/>
      <c r="HL102" s="418"/>
      <c r="HM102" s="418"/>
      <c r="HN102" s="418"/>
      <c r="HO102" s="418"/>
    </row>
    <row r="103" spans="1:223" ht="30" x14ac:dyDescent="0.2">
      <c r="A103" s="235" t="s">
        <v>41</v>
      </c>
      <c r="B103" s="454" t="s">
        <v>527</v>
      </c>
      <c r="C103" s="235"/>
      <c r="D103" s="235"/>
      <c r="E103" s="235"/>
      <c r="F103" s="455"/>
      <c r="G103" s="418"/>
      <c r="H103" s="418"/>
      <c r="I103" s="418"/>
      <c r="J103" s="418"/>
      <c r="K103" s="418"/>
      <c r="L103" s="418"/>
      <c r="M103" s="418"/>
      <c r="N103" s="418"/>
      <c r="O103" s="418"/>
      <c r="P103" s="418"/>
      <c r="Q103" s="418"/>
      <c r="R103" s="418"/>
      <c r="S103" s="418"/>
      <c r="T103" s="418"/>
      <c r="U103" s="418"/>
      <c r="V103" s="418"/>
      <c r="W103" s="418"/>
      <c r="X103" s="418"/>
      <c r="Y103" s="418"/>
      <c r="Z103" s="418"/>
      <c r="AA103" s="418"/>
      <c r="AB103" s="418"/>
      <c r="AC103" s="418"/>
      <c r="AD103" s="418"/>
      <c r="AE103" s="418"/>
      <c r="AF103" s="418"/>
      <c r="AG103" s="418"/>
      <c r="AH103" s="418"/>
      <c r="AI103" s="418"/>
      <c r="AJ103" s="418"/>
      <c r="AK103" s="418"/>
      <c r="AL103" s="418"/>
      <c r="AM103" s="418"/>
      <c r="AN103" s="418"/>
      <c r="AO103" s="418"/>
      <c r="AP103" s="418"/>
      <c r="AQ103" s="418"/>
      <c r="AR103" s="418"/>
      <c r="AS103" s="418"/>
      <c r="AT103" s="418"/>
      <c r="AU103" s="418"/>
      <c r="AV103" s="418"/>
      <c r="AW103" s="418"/>
      <c r="AX103" s="418"/>
      <c r="AY103" s="418"/>
      <c r="AZ103" s="418"/>
      <c r="BA103" s="418"/>
      <c r="BB103" s="418"/>
      <c r="BC103" s="418"/>
      <c r="BD103" s="418"/>
      <c r="BE103" s="418"/>
      <c r="BF103" s="418"/>
      <c r="BG103" s="418"/>
      <c r="BH103" s="418"/>
      <c r="BI103" s="418"/>
      <c r="BJ103" s="418"/>
      <c r="BK103" s="418"/>
      <c r="BL103" s="418"/>
      <c r="BM103" s="418"/>
      <c r="BN103" s="418"/>
      <c r="BO103" s="418"/>
      <c r="BP103" s="418"/>
      <c r="BQ103" s="418"/>
      <c r="BR103" s="418"/>
      <c r="BS103" s="418"/>
      <c r="BT103" s="418"/>
      <c r="BU103" s="418"/>
      <c r="BV103" s="418"/>
      <c r="BW103" s="418"/>
      <c r="BX103" s="418"/>
      <c r="BY103" s="418"/>
      <c r="BZ103" s="418"/>
      <c r="CA103" s="418"/>
      <c r="CB103" s="418"/>
      <c r="CC103" s="418"/>
      <c r="CD103" s="418"/>
      <c r="CE103" s="418"/>
      <c r="CF103" s="418"/>
      <c r="CG103" s="418"/>
      <c r="CH103" s="418"/>
      <c r="CI103" s="418"/>
      <c r="CJ103" s="418"/>
      <c r="CK103" s="418"/>
      <c r="CL103" s="418"/>
      <c r="CM103" s="418"/>
      <c r="CN103" s="418"/>
      <c r="CO103" s="418"/>
      <c r="CP103" s="418"/>
      <c r="CQ103" s="418"/>
      <c r="CR103" s="418"/>
      <c r="CS103" s="418"/>
      <c r="CT103" s="418"/>
      <c r="CU103" s="418"/>
      <c r="CV103" s="418"/>
      <c r="CW103" s="418"/>
      <c r="CX103" s="418"/>
      <c r="CY103" s="418"/>
      <c r="CZ103" s="418"/>
      <c r="DA103" s="418"/>
      <c r="DB103" s="418"/>
      <c r="DC103" s="418"/>
      <c r="DD103" s="418"/>
      <c r="DE103" s="418"/>
      <c r="DF103" s="418"/>
      <c r="DG103" s="418"/>
      <c r="DH103" s="418"/>
      <c r="DI103" s="418"/>
      <c r="DJ103" s="418"/>
      <c r="DK103" s="418"/>
      <c r="DL103" s="418"/>
      <c r="DM103" s="418"/>
      <c r="DN103" s="418"/>
      <c r="DO103" s="418"/>
      <c r="DP103" s="418"/>
      <c r="DQ103" s="418"/>
      <c r="DR103" s="418"/>
      <c r="DS103" s="418"/>
      <c r="DT103" s="418"/>
      <c r="DU103" s="418"/>
      <c r="DV103" s="418"/>
      <c r="DW103" s="418"/>
      <c r="DX103" s="418"/>
      <c r="DY103" s="418"/>
      <c r="DZ103" s="418"/>
      <c r="EA103" s="418"/>
      <c r="EB103" s="418"/>
      <c r="EC103" s="418"/>
      <c r="ED103" s="418"/>
      <c r="EE103" s="418"/>
      <c r="EF103" s="418"/>
      <c r="EG103" s="418"/>
      <c r="EH103" s="418"/>
      <c r="EI103" s="418"/>
      <c r="EJ103" s="418"/>
      <c r="EK103" s="418"/>
      <c r="EL103" s="418"/>
      <c r="EM103" s="418"/>
      <c r="EN103" s="418"/>
      <c r="EO103" s="418"/>
      <c r="EP103" s="418"/>
      <c r="EQ103" s="418"/>
      <c r="ER103" s="418"/>
      <c r="ES103" s="418"/>
      <c r="ET103" s="418"/>
      <c r="EU103" s="418"/>
      <c r="EV103" s="418"/>
      <c r="EW103" s="418"/>
      <c r="EX103" s="418"/>
      <c r="EY103" s="418"/>
      <c r="EZ103" s="418"/>
      <c r="FA103" s="418"/>
      <c r="FB103" s="418"/>
      <c r="FC103" s="418"/>
      <c r="FD103" s="418"/>
      <c r="FE103" s="418"/>
      <c r="FF103" s="418"/>
      <c r="FG103" s="418"/>
      <c r="FH103" s="418"/>
      <c r="FI103" s="418"/>
      <c r="FJ103" s="418"/>
      <c r="FK103" s="418"/>
      <c r="FL103" s="418"/>
      <c r="FM103" s="418"/>
      <c r="FN103" s="418"/>
      <c r="FO103" s="418"/>
      <c r="FP103" s="418"/>
      <c r="FQ103" s="418"/>
      <c r="FR103" s="418"/>
      <c r="FS103" s="418"/>
      <c r="FT103" s="418"/>
      <c r="FU103" s="418"/>
      <c r="FV103" s="418"/>
      <c r="FW103" s="418"/>
      <c r="FX103" s="418"/>
      <c r="FY103" s="418"/>
      <c r="FZ103" s="418"/>
      <c r="GA103" s="418"/>
      <c r="GB103" s="418"/>
      <c r="GC103" s="418"/>
      <c r="GD103" s="418"/>
      <c r="GE103" s="418"/>
      <c r="GF103" s="418"/>
      <c r="GG103" s="418"/>
      <c r="GH103" s="418"/>
      <c r="GI103" s="418"/>
      <c r="GJ103" s="418"/>
      <c r="GK103" s="418"/>
      <c r="GL103" s="418"/>
      <c r="GM103" s="418"/>
      <c r="GN103" s="418"/>
      <c r="GO103" s="418"/>
      <c r="GP103" s="418"/>
      <c r="GQ103" s="418"/>
      <c r="GR103" s="418"/>
      <c r="GS103" s="418"/>
      <c r="GT103" s="418"/>
      <c r="GU103" s="418"/>
      <c r="GV103" s="418"/>
      <c r="GW103" s="418"/>
      <c r="GX103" s="418"/>
      <c r="GY103" s="418"/>
      <c r="GZ103" s="418"/>
      <c r="HA103" s="418"/>
      <c r="HB103" s="418"/>
      <c r="HC103" s="418"/>
      <c r="HD103" s="418"/>
      <c r="HE103" s="418"/>
      <c r="HF103" s="418"/>
      <c r="HG103" s="418"/>
      <c r="HH103" s="418"/>
      <c r="HI103" s="418"/>
      <c r="HJ103" s="418"/>
      <c r="HK103" s="418"/>
      <c r="HL103" s="418"/>
      <c r="HM103" s="418"/>
      <c r="HN103" s="418"/>
      <c r="HO103" s="418"/>
    </row>
    <row r="104" spans="1:223" s="430" customFormat="1" ht="15.75" x14ac:dyDescent="0.2">
      <c r="A104" s="456"/>
      <c r="B104" s="236"/>
      <c r="C104" s="236"/>
      <c r="D104" s="236"/>
      <c r="E104" s="236"/>
      <c r="F104" s="236"/>
    </row>
    <row r="105" spans="1:223" s="430" customFormat="1" ht="15.75" x14ac:dyDescent="0.2">
      <c r="A105" s="456"/>
      <c r="B105" s="236"/>
      <c r="C105" s="236"/>
      <c r="D105" s="236"/>
      <c r="E105" s="236"/>
      <c r="F105" s="236"/>
    </row>
    <row r="106" spans="1:223" s="430" customFormat="1" ht="15.75" x14ac:dyDescent="0.2">
      <c r="A106" s="456"/>
      <c r="B106" s="236"/>
      <c r="C106" s="236"/>
      <c r="D106" s="236"/>
      <c r="E106" s="236"/>
      <c r="F106" s="236"/>
    </row>
    <row r="107" spans="1:223" s="430" customFormat="1" ht="15.75" x14ac:dyDescent="0.2">
      <c r="A107" s="457"/>
      <c r="B107" s="236"/>
      <c r="C107" s="236"/>
      <c r="D107" s="236"/>
      <c r="E107" s="236"/>
      <c r="F107" s="236"/>
    </row>
    <row r="108" spans="1:223" ht="15" x14ac:dyDescent="0.25">
      <c r="F108" s="459"/>
    </row>
    <row r="109" spans="1:223" ht="15" x14ac:dyDescent="0.25">
      <c r="D109" s="459"/>
      <c r="F109" s="459"/>
    </row>
  </sheetData>
  <mergeCells count="8">
    <mergeCell ref="A5:F5"/>
    <mergeCell ref="A1:F1"/>
    <mergeCell ref="E2:F2"/>
    <mergeCell ref="E3:F3"/>
    <mergeCell ref="E4:F4"/>
    <mergeCell ref="B2:D2"/>
    <mergeCell ref="B3:D3"/>
    <mergeCell ref="B4:D4"/>
  </mergeCells>
  <pageMargins left="0.7" right="0.7" top="0.82291666666666696" bottom="1.5778125000000001" header="0.3" footer="0.3"/>
  <pageSetup scale="80" orientation="portrait" verticalDpi="300" r:id="rId1"/>
  <headerFooter>
    <oddHeader>&amp;L&amp;"Arial,Bold"&amp;9&amp;K000000MODEL BRANCH BoQ and ESTIMATE&amp;R&amp;10&amp;K000000Punjab &amp; Sind BankHead Office - Premises DepartmentEmail : ho.premises@psb.co.in, Ph: 011-40175195</oddHeader>
    <oddFooter>&amp;LPunjab and Sind Bank&amp;R Architect</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V26"/>
  <sheetViews>
    <sheetView zoomScale="154" zoomScaleNormal="154" workbookViewId="0">
      <selection activeCell="A2" sqref="A2"/>
    </sheetView>
  </sheetViews>
  <sheetFormatPr defaultColWidth="9" defaultRowHeight="14.25" x14ac:dyDescent="0.2"/>
  <cols>
    <col min="1" max="1" width="4.875" style="251" customWidth="1"/>
    <col min="2" max="2" width="17.625" style="251" customWidth="1"/>
    <col min="3" max="4" width="4.375" style="251" customWidth="1"/>
    <col min="5" max="5" width="8.875" style="251" customWidth="1"/>
    <col min="6" max="9" width="4.25" style="251" customWidth="1"/>
    <col min="10" max="10" width="3.75" style="251" bestFit="1" customWidth="1"/>
    <col min="11" max="11" width="6.375" style="251" bestFit="1" customWidth="1"/>
    <col min="12" max="12" width="3.75" style="251" bestFit="1" customWidth="1"/>
    <col min="13" max="13" width="5.75" style="251" customWidth="1"/>
    <col min="14" max="14" width="5.625" style="251" customWidth="1"/>
    <col min="15" max="16" width="4" style="251" customWidth="1"/>
    <col min="17" max="17" width="4.625" style="257" customWidth="1"/>
    <col min="18" max="18" width="4" style="251" customWidth="1"/>
    <col min="19" max="19" width="4.25" style="251" customWidth="1"/>
    <col min="20" max="20" width="4.5" style="251" customWidth="1"/>
    <col min="21" max="21" width="4.125" style="251" customWidth="1"/>
    <col min="22" max="16384" width="9" style="251"/>
  </cols>
  <sheetData>
    <row r="1" spans="1:22" ht="39.75" customHeight="1" x14ac:dyDescent="0.2">
      <c r="A1" s="493" t="s">
        <v>564</v>
      </c>
      <c r="B1" s="494"/>
      <c r="C1" s="494"/>
      <c r="D1" s="494"/>
      <c r="E1" s="494"/>
      <c r="F1" s="494"/>
      <c r="G1" s="494"/>
      <c r="H1" s="494"/>
      <c r="I1" s="494"/>
      <c r="J1" s="494"/>
      <c r="K1" s="494"/>
      <c r="L1" s="494"/>
      <c r="M1" s="494"/>
      <c r="N1" s="494"/>
      <c r="O1" s="494"/>
      <c r="P1" s="494"/>
      <c r="Q1" s="494"/>
      <c r="R1" s="494"/>
      <c r="S1" s="494"/>
      <c r="T1" s="494"/>
      <c r="U1" s="495"/>
      <c r="V1" s="259"/>
    </row>
    <row r="2" spans="1:22" s="252" customFormat="1" ht="147" customHeight="1" x14ac:dyDescent="0.2">
      <c r="A2" s="256" t="s">
        <v>189</v>
      </c>
      <c r="B2" s="266" t="s">
        <v>190</v>
      </c>
      <c r="C2" s="256" t="s">
        <v>191</v>
      </c>
      <c r="D2" s="256" t="s">
        <v>192</v>
      </c>
      <c r="E2" s="266" t="s">
        <v>295</v>
      </c>
      <c r="F2" s="256" t="s">
        <v>193</v>
      </c>
      <c r="G2" s="256" t="s">
        <v>194</v>
      </c>
      <c r="H2" s="258" t="s">
        <v>195</v>
      </c>
      <c r="I2" s="258" t="s">
        <v>196</v>
      </c>
      <c r="J2" s="258" t="s">
        <v>197</v>
      </c>
      <c r="K2" s="256" t="s">
        <v>212</v>
      </c>
      <c r="L2" s="256" t="s">
        <v>198</v>
      </c>
      <c r="M2" s="266" t="s">
        <v>214</v>
      </c>
      <c r="N2" s="266" t="s">
        <v>213</v>
      </c>
      <c r="O2" s="256" t="s">
        <v>215</v>
      </c>
      <c r="P2" s="256" t="s">
        <v>362</v>
      </c>
      <c r="Q2" s="256" t="s">
        <v>199</v>
      </c>
      <c r="R2" s="256" t="s">
        <v>200</v>
      </c>
      <c r="S2" s="256" t="s">
        <v>201</v>
      </c>
      <c r="T2" s="256" t="s">
        <v>202</v>
      </c>
      <c r="U2" s="256" t="s">
        <v>203</v>
      </c>
    </row>
    <row r="3" spans="1:22" s="252" customFormat="1" ht="15" x14ac:dyDescent="0.2">
      <c r="A3" s="253">
        <v>1</v>
      </c>
      <c r="B3" s="253" t="s">
        <v>209</v>
      </c>
      <c r="C3" s="273">
        <v>1</v>
      </c>
      <c r="D3" s="273">
        <v>2</v>
      </c>
      <c r="E3" s="273">
        <v>2</v>
      </c>
      <c r="F3" s="273">
        <v>2</v>
      </c>
      <c r="G3" s="273">
        <v>1</v>
      </c>
      <c r="H3" s="354">
        <v>7</v>
      </c>
      <c r="I3" s="354">
        <v>2</v>
      </c>
      <c r="J3" s="354">
        <v>2</v>
      </c>
      <c r="K3" s="273">
        <v>2</v>
      </c>
      <c r="L3" s="273">
        <v>2</v>
      </c>
      <c r="M3" s="273">
        <v>0</v>
      </c>
      <c r="N3" s="273">
        <v>0</v>
      </c>
      <c r="O3" s="273">
        <v>8</v>
      </c>
      <c r="P3" s="273">
        <v>0</v>
      </c>
      <c r="Q3" s="273">
        <v>0</v>
      </c>
      <c r="R3" s="273">
        <v>2</v>
      </c>
      <c r="S3" s="273">
        <v>2</v>
      </c>
      <c r="T3" s="273">
        <v>0</v>
      </c>
      <c r="U3" s="273">
        <v>0</v>
      </c>
    </row>
    <row r="4" spans="1:22" s="252" customFormat="1" ht="15" x14ac:dyDescent="0.2">
      <c r="A4" s="254">
        <f>A3+1</f>
        <v>2</v>
      </c>
      <c r="B4" s="254" t="s">
        <v>292</v>
      </c>
      <c r="C4" s="274">
        <v>0</v>
      </c>
      <c r="D4" s="274">
        <v>0</v>
      </c>
      <c r="E4" s="274">
        <v>0</v>
      </c>
      <c r="F4" s="274">
        <v>0</v>
      </c>
      <c r="G4" s="274">
        <v>0</v>
      </c>
      <c r="H4" s="355">
        <v>0</v>
      </c>
      <c r="I4" s="355">
        <v>0</v>
      </c>
      <c r="J4" s="355">
        <v>0</v>
      </c>
      <c r="K4" s="274">
        <v>0</v>
      </c>
      <c r="L4" s="274">
        <v>0</v>
      </c>
      <c r="M4" s="274">
        <v>0</v>
      </c>
      <c r="N4" s="274">
        <v>0</v>
      </c>
      <c r="O4" s="274">
        <v>0</v>
      </c>
      <c r="P4" s="274">
        <v>0</v>
      </c>
      <c r="Q4" s="274">
        <v>0</v>
      </c>
      <c r="R4" s="274">
        <v>0</v>
      </c>
      <c r="S4" s="274">
        <v>0</v>
      </c>
      <c r="T4" s="274">
        <v>0</v>
      </c>
      <c r="U4" s="274">
        <v>0</v>
      </c>
    </row>
    <row r="5" spans="1:22" s="252" customFormat="1" ht="15" x14ac:dyDescent="0.2">
      <c r="A5" s="254">
        <f t="shared" ref="A5:A16" si="0">A4+1</f>
        <v>3</v>
      </c>
      <c r="B5" s="254" t="s">
        <v>293</v>
      </c>
      <c r="C5" s="274">
        <v>0</v>
      </c>
      <c r="D5" s="274">
        <v>0</v>
      </c>
      <c r="E5" s="274">
        <v>0</v>
      </c>
      <c r="F5" s="274">
        <v>0</v>
      </c>
      <c r="G5" s="274">
        <v>0</v>
      </c>
      <c r="H5" s="355">
        <v>0</v>
      </c>
      <c r="I5" s="355">
        <v>0</v>
      </c>
      <c r="J5" s="355">
        <v>0</v>
      </c>
      <c r="K5" s="274">
        <v>0</v>
      </c>
      <c r="L5" s="274">
        <v>0</v>
      </c>
      <c r="M5" s="274">
        <v>0</v>
      </c>
      <c r="N5" s="274">
        <v>0</v>
      </c>
      <c r="O5" s="274">
        <v>0</v>
      </c>
      <c r="P5" s="274">
        <v>0</v>
      </c>
      <c r="Q5" s="274">
        <v>0</v>
      </c>
      <c r="R5" s="274">
        <v>0</v>
      </c>
      <c r="S5" s="274">
        <v>0</v>
      </c>
      <c r="T5" s="274">
        <v>0</v>
      </c>
      <c r="U5" s="274">
        <v>0</v>
      </c>
    </row>
    <row r="6" spans="1:22" s="252" customFormat="1" ht="15" x14ac:dyDescent="0.2">
      <c r="A6" s="254">
        <f t="shared" si="0"/>
        <v>4</v>
      </c>
      <c r="B6" s="254" t="s">
        <v>294</v>
      </c>
      <c r="C6" s="274">
        <v>5</v>
      </c>
      <c r="D6" s="274">
        <v>6</v>
      </c>
      <c r="E6" s="274">
        <v>4</v>
      </c>
      <c r="F6" s="274">
        <v>6</v>
      </c>
      <c r="G6" s="274">
        <v>2</v>
      </c>
      <c r="H6" s="355">
        <v>16</v>
      </c>
      <c r="I6" s="355">
        <v>3</v>
      </c>
      <c r="J6" s="355">
        <v>3</v>
      </c>
      <c r="K6" s="274">
        <v>5</v>
      </c>
      <c r="L6" s="274">
        <v>4</v>
      </c>
      <c r="M6" s="274">
        <v>0</v>
      </c>
      <c r="N6" s="274">
        <v>0</v>
      </c>
      <c r="O6" s="274">
        <v>0</v>
      </c>
      <c r="P6" s="274">
        <v>0</v>
      </c>
      <c r="Q6" s="274">
        <v>0</v>
      </c>
      <c r="R6" s="274">
        <v>4</v>
      </c>
      <c r="S6" s="274">
        <v>0</v>
      </c>
      <c r="T6" s="274">
        <v>0</v>
      </c>
      <c r="U6" s="274">
        <v>0</v>
      </c>
    </row>
    <row r="7" spans="1:22" ht="15" x14ac:dyDescent="0.2">
      <c r="A7" s="254">
        <f t="shared" si="0"/>
        <v>5</v>
      </c>
      <c r="B7" s="254" t="s">
        <v>210</v>
      </c>
      <c r="C7" s="274">
        <v>1</v>
      </c>
      <c r="D7" s="274">
        <v>1</v>
      </c>
      <c r="E7" s="274">
        <v>1</v>
      </c>
      <c r="F7" s="274">
        <v>1</v>
      </c>
      <c r="G7" s="274">
        <v>1</v>
      </c>
      <c r="H7" s="274">
        <v>4</v>
      </c>
      <c r="I7" s="274">
        <v>1</v>
      </c>
      <c r="J7" s="274">
        <v>1</v>
      </c>
      <c r="K7" s="274">
        <v>2</v>
      </c>
      <c r="L7" s="274">
        <v>1</v>
      </c>
      <c r="M7" s="274">
        <v>0</v>
      </c>
      <c r="N7" s="274">
        <v>0</v>
      </c>
      <c r="O7" s="274">
        <v>0</v>
      </c>
      <c r="P7" s="274">
        <v>0</v>
      </c>
      <c r="Q7" s="274">
        <v>1</v>
      </c>
      <c r="R7" s="274">
        <v>1</v>
      </c>
      <c r="S7" s="274">
        <v>1</v>
      </c>
      <c r="T7" s="274">
        <v>0</v>
      </c>
      <c r="U7" s="274">
        <v>0</v>
      </c>
    </row>
    <row r="8" spans="1:22" ht="30" x14ac:dyDescent="0.2">
      <c r="A8" s="254">
        <f t="shared" si="0"/>
        <v>6</v>
      </c>
      <c r="B8" s="253" t="s">
        <v>211</v>
      </c>
      <c r="C8" s="273">
        <v>1</v>
      </c>
      <c r="D8" s="274">
        <v>0</v>
      </c>
      <c r="E8" s="274">
        <v>1</v>
      </c>
      <c r="F8" s="274">
        <v>0</v>
      </c>
      <c r="G8" s="274">
        <v>0</v>
      </c>
      <c r="H8" s="274">
        <v>6</v>
      </c>
      <c r="I8" s="274">
        <v>1</v>
      </c>
      <c r="J8" s="274">
        <v>0</v>
      </c>
      <c r="K8" s="274">
        <v>0</v>
      </c>
      <c r="L8" s="274">
        <v>0</v>
      </c>
      <c r="M8" s="274">
        <v>0</v>
      </c>
      <c r="N8" s="274">
        <v>0</v>
      </c>
      <c r="O8" s="274">
        <v>0</v>
      </c>
      <c r="P8" s="274">
        <v>0</v>
      </c>
      <c r="Q8" s="274">
        <v>0</v>
      </c>
      <c r="R8" s="274">
        <v>0</v>
      </c>
      <c r="S8" s="274">
        <v>0</v>
      </c>
      <c r="T8" s="274">
        <v>0</v>
      </c>
      <c r="U8" s="274">
        <v>0</v>
      </c>
    </row>
    <row r="9" spans="1:22" ht="15" x14ac:dyDescent="0.2">
      <c r="A9" s="254">
        <f t="shared" si="0"/>
        <v>7</v>
      </c>
      <c r="B9" s="254" t="s">
        <v>204</v>
      </c>
      <c r="C9" s="274">
        <v>1</v>
      </c>
      <c r="D9" s="274">
        <v>1</v>
      </c>
      <c r="E9" s="274">
        <v>0</v>
      </c>
      <c r="F9" s="274">
        <v>1</v>
      </c>
      <c r="G9" s="274">
        <v>1</v>
      </c>
      <c r="H9" s="274">
        <v>2</v>
      </c>
      <c r="I9" s="274">
        <v>1</v>
      </c>
      <c r="J9" s="274">
        <v>1</v>
      </c>
      <c r="K9" s="274">
        <v>1</v>
      </c>
      <c r="L9" s="274">
        <v>1</v>
      </c>
      <c r="M9" s="274">
        <v>0</v>
      </c>
      <c r="N9" s="274">
        <v>0</v>
      </c>
      <c r="O9" s="274">
        <v>0</v>
      </c>
      <c r="P9" s="274">
        <v>0</v>
      </c>
      <c r="Q9" s="274">
        <v>0</v>
      </c>
      <c r="R9" s="274">
        <v>1</v>
      </c>
      <c r="S9" s="274">
        <v>0</v>
      </c>
      <c r="T9" s="274">
        <v>0</v>
      </c>
      <c r="U9" s="274">
        <v>0</v>
      </c>
    </row>
    <row r="10" spans="1:22" ht="15" x14ac:dyDescent="0.2">
      <c r="A10" s="254">
        <f t="shared" si="0"/>
        <v>8</v>
      </c>
      <c r="B10" s="253" t="s">
        <v>100</v>
      </c>
      <c r="C10" s="274">
        <v>0</v>
      </c>
      <c r="D10" s="274">
        <v>0</v>
      </c>
      <c r="E10" s="274">
        <v>2</v>
      </c>
      <c r="F10" s="274">
        <v>0</v>
      </c>
      <c r="G10" s="274">
        <v>0</v>
      </c>
      <c r="H10" s="274">
        <v>8</v>
      </c>
      <c r="I10" s="274">
        <v>1</v>
      </c>
      <c r="J10" s="274">
        <v>2</v>
      </c>
      <c r="K10" s="274">
        <v>1</v>
      </c>
      <c r="L10" s="356">
        <v>2</v>
      </c>
      <c r="M10" s="356">
        <v>4</v>
      </c>
      <c r="N10" s="356">
        <v>4</v>
      </c>
      <c r="O10" s="356">
        <v>10</v>
      </c>
      <c r="P10" s="274">
        <v>3</v>
      </c>
      <c r="Q10" s="274">
        <v>0</v>
      </c>
      <c r="R10" s="356">
        <v>2</v>
      </c>
      <c r="S10" s="274">
        <v>3</v>
      </c>
      <c r="T10" s="297">
        <v>1</v>
      </c>
      <c r="U10" s="274">
        <v>0</v>
      </c>
    </row>
    <row r="11" spans="1:22" ht="15" x14ac:dyDescent="0.2">
      <c r="A11" s="254">
        <f t="shared" si="0"/>
        <v>9</v>
      </c>
      <c r="B11" s="253" t="s">
        <v>312</v>
      </c>
      <c r="C11" s="274">
        <v>0</v>
      </c>
      <c r="D11" s="274">
        <v>0</v>
      </c>
      <c r="E11" s="274">
        <v>1</v>
      </c>
      <c r="F11" s="274">
        <v>0</v>
      </c>
      <c r="G11" s="274">
        <v>0</v>
      </c>
      <c r="H11" s="274">
        <v>2</v>
      </c>
      <c r="I11" s="274">
        <v>0</v>
      </c>
      <c r="J11" s="274">
        <v>2</v>
      </c>
      <c r="K11" s="274">
        <v>1</v>
      </c>
      <c r="L11" s="356">
        <v>0</v>
      </c>
      <c r="M11" s="356">
        <v>0</v>
      </c>
      <c r="N11" s="356">
        <v>0</v>
      </c>
      <c r="O11" s="356">
        <v>0</v>
      </c>
      <c r="P11" s="274">
        <v>0</v>
      </c>
      <c r="Q11" s="274">
        <v>2</v>
      </c>
      <c r="R11" s="356">
        <v>0</v>
      </c>
      <c r="S11" s="274">
        <v>2</v>
      </c>
      <c r="T11" s="274">
        <v>0</v>
      </c>
      <c r="U11" s="274">
        <v>0</v>
      </c>
    </row>
    <row r="12" spans="1:22" ht="15" x14ac:dyDescent="0.2">
      <c r="A12" s="254">
        <f t="shared" si="0"/>
        <v>10</v>
      </c>
      <c r="B12" s="254" t="s">
        <v>311</v>
      </c>
      <c r="C12" s="274">
        <v>0</v>
      </c>
      <c r="D12" s="274">
        <v>0</v>
      </c>
      <c r="E12" s="274">
        <v>0</v>
      </c>
      <c r="F12" s="274">
        <v>0</v>
      </c>
      <c r="G12" s="274">
        <v>0</v>
      </c>
      <c r="H12" s="274">
        <v>0</v>
      </c>
      <c r="I12" s="274">
        <v>0</v>
      </c>
      <c r="J12" s="274">
        <v>0</v>
      </c>
      <c r="K12" s="274">
        <v>0</v>
      </c>
      <c r="L12" s="274">
        <v>0</v>
      </c>
      <c r="M12" s="274">
        <v>0</v>
      </c>
      <c r="N12" s="274">
        <v>0</v>
      </c>
      <c r="O12" s="274">
        <v>0</v>
      </c>
      <c r="P12" s="274">
        <v>0</v>
      </c>
      <c r="Q12" s="274">
        <v>0</v>
      </c>
      <c r="R12" s="274">
        <v>0</v>
      </c>
      <c r="S12" s="274">
        <v>0</v>
      </c>
      <c r="T12" s="274">
        <v>0</v>
      </c>
      <c r="U12" s="274">
        <v>0</v>
      </c>
    </row>
    <row r="13" spans="1:22" ht="15" x14ac:dyDescent="0.2">
      <c r="A13" s="254">
        <f>A12+1</f>
        <v>11</v>
      </c>
      <c r="B13" s="254" t="s">
        <v>185</v>
      </c>
      <c r="C13" s="274">
        <v>1</v>
      </c>
      <c r="D13" s="274">
        <v>0</v>
      </c>
      <c r="E13" s="274">
        <v>1</v>
      </c>
      <c r="F13" s="274">
        <v>0</v>
      </c>
      <c r="G13" s="274">
        <v>0</v>
      </c>
      <c r="H13" s="274">
        <v>2</v>
      </c>
      <c r="I13" s="274">
        <v>1</v>
      </c>
      <c r="J13" s="274">
        <v>1</v>
      </c>
      <c r="K13" s="274">
        <v>1</v>
      </c>
      <c r="L13" s="274">
        <v>0</v>
      </c>
      <c r="M13" s="274">
        <v>0</v>
      </c>
      <c r="N13" s="274">
        <v>0</v>
      </c>
      <c r="O13" s="274">
        <v>0</v>
      </c>
      <c r="P13" s="274">
        <v>0</v>
      </c>
      <c r="Q13" s="274">
        <v>2</v>
      </c>
      <c r="R13" s="274">
        <v>0</v>
      </c>
      <c r="S13" s="274">
        <v>4</v>
      </c>
      <c r="T13" s="274">
        <v>1</v>
      </c>
      <c r="U13" s="274">
        <v>1</v>
      </c>
    </row>
    <row r="14" spans="1:22" ht="15" x14ac:dyDescent="0.2">
      <c r="A14" s="254">
        <f t="shared" si="0"/>
        <v>12</v>
      </c>
      <c r="B14" s="254" t="s">
        <v>205</v>
      </c>
      <c r="C14" s="274">
        <v>1</v>
      </c>
      <c r="D14" s="274">
        <v>0</v>
      </c>
      <c r="E14" s="274">
        <v>0</v>
      </c>
      <c r="F14" s="274">
        <v>0</v>
      </c>
      <c r="G14" s="274">
        <v>0</v>
      </c>
      <c r="H14" s="274">
        <v>2</v>
      </c>
      <c r="I14" s="274">
        <v>1</v>
      </c>
      <c r="J14" s="274">
        <v>1</v>
      </c>
      <c r="K14" s="274">
        <v>1</v>
      </c>
      <c r="L14" s="274">
        <v>0</v>
      </c>
      <c r="M14" s="274">
        <v>0</v>
      </c>
      <c r="N14" s="274">
        <v>0</v>
      </c>
      <c r="O14" s="274">
        <v>0</v>
      </c>
      <c r="P14" s="274">
        <v>0</v>
      </c>
      <c r="Q14" s="274">
        <v>1</v>
      </c>
      <c r="R14" s="274">
        <v>0</v>
      </c>
      <c r="S14" s="274">
        <v>4</v>
      </c>
      <c r="T14" s="274">
        <v>1</v>
      </c>
      <c r="U14" s="274">
        <v>1</v>
      </c>
    </row>
    <row r="15" spans="1:22" ht="15" x14ac:dyDescent="0.2">
      <c r="A15" s="254">
        <f t="shared" si="0"/>
        <v>13</v>
      </c>
      <c r="B15" s="254" t="s">
        <v>171</v>
      </c>
      <c r="C15" s="274">
        <v>1</v>
      </c>
      <c r="D15" s="274">
        <v>0</v>
      </c>
      <c r="E15" s="274">
        <v>1</v>
      </c>
      <c r="F15" s="274">
        <v>0</v>
      </c>
      <c r="G15" s="274">
        <v>0</v>
      </c>
      <c r="H15" s="274">
        <v>2</v>
      </c>
      <c r="I15" s="274">
        <v>1</v>
      </c>
      <c r="J15" s="274">
        <v>1</v>
      </c>
      <c r="K15" s="274">
        <v>1</v>
      </c>
      <c r="L15" s="274">
        <v>0</v>
      </c>
      <c r="M15" s="274">
        <v>0</v>
      </c>
      <c r="N15" s="274">
        <v>0</v>
      </c>
      <c r="O15" s="274">
        <v>0</v>
      </c>
      <c r="P15" s="274">
        <v>0</v>
      </c>
      <c r="Q15" s="274">
        <v>1</v>
      </c>
      <c r="R15" s="274">
        <v>0</v>
      </c>
      <c r="S15" s="274">
        <v>1</v>
      </c>
      <c r="T15" s="274">
        <v>1</v>
      </c>
      <c r="U15" s="274">
        <v>0</v>
      </c>
    </row>
    <row r="16" spans="1:22" ht="15" x14ac:dyDescent="0.2">
      <c r="A16" s="254">
        <f t="shared" si="0"/>
        <v>14</v>
      </c>
      <c r="B16" s="254" t="s">
        <v>206</v>
      </c>
      <c r="C16" s="274">
        <v>1</v>
      </c>
      <c r="D16" s="274">
        <v>0</v>
      </c>
      <c r="E16" s="274">
        <v>0</v>
      </c>
      <c r="F16" s="274">
        <v>0</v>
      </c>
      <c r="G16" s="274">
        <v>0</v>
      </c>
      <c r="H16" s="274">
        <v>2</v>
      </c>
      <c r="I16" s="274">
        <v>0</v>
      </c>
      <c r="J16" s="274">
        <v>0</v>
      </c>
      <c r="K16" s="274">
        <v>0</v>
      </c>
      <c r="L16" s="274">
        <v>0</v>
      </c>
      <c r="M16" s="274">
        <v>0</v>
      </c>
      <c r="N16" s="274">
        <v>0</v>
      </c>
      <c r="O16" s="274">
        <v>0</v>
      </c>
      <c r="P16" s="274">
        <v>0</v>
      </c>
      <c r="Q16" s="274">
        <v>2</v>
      </c>
      <c r="R16" s="274">
        <v>0</v>
      </c>
      <c r="S16" s="274">
        <v>1</v>
      </c>
      <c r="T16" s="274">
        <v>1</v>
      </c>
      <c r="U16" s="274">
        <v>0</v>
      </c>
    </row>
    <row r="17" spans="1:21" ht="15" x14ac:dyDescent="0.2">
      <c r="A17" s="254">
        <v>17</v>
      </c>
      <c r="B17" s="254" t="s">
        <v>207</v>
      </c>
      <c r="C17" s="274">
        <v>1</v>
      </c>
      <c r="D17" s="274">
        <v>0</v>
      </c>
      <c r="E17" s="274">
        <v>0</v>
      </c>
      <c r="F17" s="274">
        <v>0</v>
      </c>
      <c r="G17" s="274">
        <v>0</v>
      </c>
      <c r="H17" s="274">
        <v>2</v>
      </c>
      <c r="I17" s="274">
        <v>0</v>
      </c>
      <c r="J17" s="274">
        <v>0</v>
      </c>
      <c r="K17" s="274">
        <v>0</v>
      </c>
      <c r="L17" s="274">
        <v>0</v>
      </c>
      <c r="M17" s="274">
        <v>0</v>
      </c>
      <c r="N17" s="274">
        <v>0</v>
      </c>
      <c r="O17" s="274">
        <v>0</v>
      </c>
      <c r="P17" s="274">
        <v>0</v>
      </c>
      <c r="Q17" s="274">
        <v>1</v>
      </c>
      <c r="R17" s="274">
        <v>0</v>
      </c>
      <c r="S17" s="274">
        <v>0</v>
      </c>
      <c r="T17" s="274">
        <v>1</v>
      </c>
      <c r="U17" s="274">
        <v>0</v>
      </c>
    </row>
    <row r="18" spans="1:21" ht="15" x14ac:dyDescent="0.2">
      <c r="A18" s="254">
        <v>18</v>
      </c>
      <c r="B18" s="254" t="s">
        <v>550</v>
      </c>
      <c r="C18" s="274">
        <v>1</v>
      </c>
      <c r="D18" s="274">
        <v>2</v>
      </c>
      <c r="E18" s="274">
        <v>2</v>
      </c>
      <c r="F18" s="274">
        <v>2</v>
      </c>
      <c r="G18" s="274">
        <v>0</v>
      </c>
      <c r="H18" s="274">
        <v>5</v>
      </c>
      <c r="I18" s="274">
        <v>0</v>
      </c>
      <c r="J18" s="274">
        <v>1</v>
      </c>
      <c r="K18" s="274">
        <v>2</v>
      </c>
      <c r="L18" s="274">
        <v>0</v>
      </c>
      <c r="M18" s="274">
        <v>0</v>
      </c>
      <c r="N18" s="274">
        <v>0</v>
      </c>
      <c r="O18" s="274">
        <v>4</v>
      </c>
      <c r="P18" s="274">
        <v>0</v>
      </c>
      <c r="Q18" s="274">
        <v>0</v>
      </c>
      <c r="R18" s="274">
        <v>0</v>
      </c>
      <c r="S18" s="274">
        <v>2</v>
      </c>
      <c r="T18" s="274">
        <v>1</v>
      </c>
      <c r="U18" s="274">
        <v>0</v>
      </c>
    </row>
    <row r="19" spans="1:21" ht="15" x14ac:dyDescent="0.2">
      <c r="A19" s="254">
        <v>19</v>
      </c>
      <c r="B19" s="253" t="s">
        <v>53</v>
      </c>
      <c r="C19" s="274">
        <v>0</v>
      </c>
      <c r="D19" s="274">
        <v>0</v>
      </c>
      <c r="E19" s="274">
        <v>0</v>
      </c>
      <c r="F19" s="274">
        <v>0</v>
      </c>
      <c r="G19" s="274">
        <v>0</v>
      </c>
      <c r="H19" s="274">
        <v>0</v>
      </c>
      <c r="I19" s="274">
        <v>0</v>
      </c>
      <c r="J19" s="274">
        <v>0</v>
      </c>
      <c r="K19" s="274">
        <v>0</v>
      </c>
      <c r="L19" s="274">
        <v>0</v>
      </c>
      <c r="M19" s="274">
        <v>0</v>
      </c>
      <c r="N19" s="274">
        <v>0</v>
      </c>
      <c r="O19" s="274">
        <v>0</v>
      </c>
      <c r="P19" s="274">
        <v>0</v>
      </c>
      <c r="Q19" s="274">
        <v>0</v>
      </c>
      <c r="R19" s="274">
        <v>0</v>
      </c>
      <c r="S19" s="274">
        <v>0</v>
      </c>
      <c r="T19" s="274">
        <v>0</v>
      </c>
      <c r="U19" s="274">
        <v>0</v>
      </c>
    </row>
    <row r="20" spans="1:21" ht="30" x14ac:dyDescent="0.2">
      <c r="A20" s="254">
        <v>20</v>
      </c>
      <c r="B20" s="253" t="s">
        <v>297</v>
      </c>
      <c r="C20" s="274">
        <v>0</v>
      </c>
      <c r="D20" s="274">
        <v>0</v>
      </c>
      <c r="E20" s="274">
        <v>0</v>
      </c>
      <c r="F20" s="274">
        <v>0</v>
      </c>
      <c r="G20" s="274">
        <v>0</v>
      </c>
      <c r="H20" s="274">
        <v>0</v>
      </c>
      <c r="I20" s="274">
        <v>0</v>
      </c>
      <c r="J20" s="274">
        <v>0</v>
      </c>
      <c r="K20" s="274">
        <v>0</v>
      </c>
      <c r="L20" s="274">
        <v>0</v>
      </c>
      <c r="M20" s="274">
        <v>0</v>
      </c>
      <c r="N20" s="274">
        <v>0</v>
      </c>
      <c r="O20" s="274">
        <v>0</v>
      </c>
      <c r="P20" s="274">
        <v>0</v>
      </c>
      <c r="Q20" s="274">
        <v>0</v>
      </c>
      <c r="R20" s="274">
        <v>0</v>
      </c>
      <c r="S20" s="274">
        <v>0</v>
      </c>
      <c r="T20" s="274">
        <v>0</v>
      </c>
      <c r="U20" s="274">
        <v>0</v>
      </c>
    </row>
    <row r="21" spans="1:21" ht="15" x14ac:dyDescent="0.2">
      <c r="A21" s="254">
        <v>21</v>
      </c>
      <c r="B21" s="254" t="s">
        <v>208</v>
      </c>
      <c r="C21" s="274">
        <v>0</v>
      </c>
      <c r="D21" s="274">
        <v>0</v>
      </c>
      <c r="E21" s="274">
        <v>0</v>
      </c>
      <c r="F21" s="274">
        <v>0</v>
      </c>
      <c r="G21" s="274"/>
      <c r="H21" s="274">
        <v>0</v>
      </c>
      <c r="I21" s="274">
        <v>0</v>
      </c>
      <c r="J21" s="274">
        <v>0</v>
      </c>
      <c r="K21" s="274">
        <v>0</v>
      </c>
      <c r="L21" s="274">
        <v>0</v>
      </c>
      <c r="M21" s="274">
        <v>0</v>
      </c>
      <c r="N21" s="274">
        <v>0</v>
      </c>
      <c r="O21" s="274">
        <v>0</v>
      </c>
      <c r="P21" s="274">
        <v>0</v>
      </c>
      <c r="Q21" s="274">
        <v>0</v>
      </c>
      <c r="R21" s="274">
        <v>0</v>
      </c>
      <c r="S21" s="274">
        <v>0</v>
      </c>
      <c r="T21" s="274">
        <v>0</v>
      </c>
      <c r="U21" s="274">
        <v>0</v>
      </c>
    </row>
    <row r="22" spans="1:21" ht="15.75" x14ac:dyDescent="0.2">
      <c r="A22" s="255"/>
      <c r="B22" s="255" t="s">
        <v>57</v>
      </c>
      <c r="C22" s="357"/>
      <c r="D22" s="357">
        <f>SUM(D3:D21)</f>
        <v>12</v>
      </c>
      <c r="E22" s="357">
        <f>SUM(E3:E21)</f>
        <v>15</v>
      </c>
      <c r="F22" s="357">
        <f t="shared" ref="F22:U22" si="1">SUM(F3:F21)</f>
        <v>12</v>
      </c>
      <c r="G22" s="357">
        <f t="shared" si="1"/>
        <v>5</v>
      </c>
      <c r="H22" s="357">
        <f t="shared" si="1"/>
        <v>60</v>
      </c>
      <c r="I22" s="357">
        <f t="shared" si="1"/>
        <v>12</v>
      </c>
      <c r="J22" s="357">
        <f t="shared" si="1"/>
        <v>15</v>
      </c>
      <c r="K22" s="357">
        <f>SUM(K3:K21)</f>
        <v>17</v>
      </c>
      <c r="L22" s="357">
        <v>10</v>
      </c>
      <c r="M22" s="357">
        <v>4</v>
      </c>
      <c r="N22" s="357">
        <f t="shared" si="1"/>
        <v>4</v>
      </c>
      <c r="O22" s="357">
        <f t="shared" si="1"/>
        <v>22</v>
      </c>
      <c r="P22" s="357">
        <f>SUM(P3:P21)</f>
        <v>3</v>
      </c>
      <c r="Q22" s="357">
        <f t="shared" si="1"/>
        <v>10</v>
      </c>
      <c r="R22" s="357">
        <v>10</v>
      </c>
      <c r="S22" s="357">
        <f t="shared" si="1"/>
        <v>20</v>
      </c>
      <c r="T22" s="357">
        <f t="shared" si="1"/>
        <v>7</v>
      </c>
      <c r="U22" s="357">
        <f t="shared" si="1"/>
        <v>2</v>
      </c>
    </row>
    <row r="23" spans="1:21" ht="30" customHeight="1" x14ac:dyDescent="0.2"/>
    <row r="24" spans="1:21" ht="30" customHeight="1" x14ac:dyDescent="0.2"/>
    <row r="25" spans="1:21" ht="30" customHeight="1" x14ac:dyDescent="0.2"/>
    <row r="26" spans="1:21" ht="30" customHeight="1" x14ac:dyDescent="0.2"/>
  </sheetData>
  <mergeCells count="1">
    <mergeCell ref="A1:U1"/>
  </mergeCells>
  <pageMargins left="0.7" right="0.7" top="0.58333333333333337" bottom="0.75" header="0.3" footer="0.3"/>
  <pageSetup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F6"/>
  <sheetViews>
    <sheetView workbookViewId="0">
      <selection activeCell="E3" sqref="E3:F6"/>
    </sheetView>
  </sheetViews>
  <sheetFormatPr defaultRowHeight="14.25" x14ac:dyDescent="0.2"/>
  <cols>
    <col min="1" max="1" width="5.75" customWidth="1"/>
    <col min="2" max="2" width="38.5" customWidth="1"/>
    <col min="3" max="3" width="13" customWidth="1"/>
    <col min="4" max="4" width="10.625" customWidth="1"/>
    <col min="5" max="5" width="15" customWidth="1"/>
    <col min="6" max="6" width="17.5" customWidth="1"/>
  </cols>
  <sheetData>
    <row r="1" spans="1:6" ht="51.75" customHeight="1" x14ac:dyDescent="0.2">
      <c r="A1" s="496" t="s">
        <v>560</v>
      </c>
      <c r="B1" s="497"/>
      <c r="C1" s="497"/>
      <c r="D1" s="497"/>
      <c r="E1" s="497"/>
      <c r="F1" s="498"/>
    </row>
    <row r="2" spans="1:6" ht="31.5" customHeight="1" x14ac:dyDescent="0.2">
      <c r="A2" s="460" t="s">
        <v>313</v>
      </c>
      <c r="B2" s="460" t="s">
        <v>314</v>
      </c>
      <c r="C2" s="460" t="s">
        <v>111</v>
      </c>
      <c r="D2" s="460" t="s">
        <v>315</v>
      </c>
      <c r="E2" s="460" t="s">
        <v>113</v>
      </c>
      <c r="F2" s="460" t="s">
        <v>114</v>
      </c>
    </row>
    <row r="3" spans="1:6" ht="144.75" customHeight="1" x14ac:dyDescent="0.2">
      <c r="A3" s="461">
        <v>1</v>
      </c>
      <c r="B3" s="462" t="s">
        <v>542</v>
      </c>
      <c r="C3" s="461" t="s">
        <v>316</v>
      </c>
      <c r="D3" s="461">
        <v>1</v>
      </c>
      <c r="E3" s="463"/>
      <c r="F3" s="463"/>
    </row>
    <row r="4" spans="1:6" ht="91.5" customHeight="1" x14ac:dyDescent="0.2">
      <c r="A4" s="461">
        <v>2</v>
      </c>
      <c r="B4" s="462" t="s">
        <v>543</v>
      </c>
      <c r="C4" s="461" t="s">
        <v>544</v>
      </c>
      <c r="D4" s="461">
        <v>200</v>
      </c>
      <c r="E4" s="461"/>
      <c r="F4" s="463"/>
    </row>
    <row r="5" spans="1:6" ht="249.75" customHeight="1" x14ac:dyDescent="0.2">
      <c r="A5" s="461">
        <v>3</v>
      </c>
      <c r="B5" s="462" t="s">
        <v>555</v>
      </c>
      <c r="C5" s="461" t="s">
        <v>32</v>
      </c>
      <c r="D5" s="461">
        <v>7</v>
      </c>
      <c r="E5" s="463"/>
      <c r="F5" s="463"/>
    </row>
    <row r="6" spans="1:6" ht="36" customHeight="1" x14ac:dyDescent="0.2">
      <c r="A6" s="461"/>
      <c r="B6" s="462" t="s">
        <v>545</v>
      </c>
      <c r="C6" s="461"/>
      <c r="D6" s="461"/>
      <c r="E6" s="461"/>
      <c r="F6" s="463"/>
    </row>
  </sheetData>
  <mergeCells count="1">
    <mergeCell ref="A1:F1"/>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O32"/>
  <sheetViews>
    <sheetView topLeftCell="A7" workbookViewId="0">
      <selection activeCell="F12" sqref="F12"/>
    </sheetView>
  </sheetViews>
  <sheetFormatPr defaultColWidth="8" defaultRowHeight="14.25" x14ac:dyDescent="0.2"/>
  <cols>
    <col min="1" max="1" width="6" style="196" customWidth="1"/>
    <col min="2" max="2" width="43.625" style="196" customWidth="1"/>
    <col min="3" max="3" width="5.875" style="196" customWidth="1"/>
    <col min="4" max="4" width="5.75" style="196" customWidth="1"/>
    <col min="5" max="5" width="9.125" style="196" customWidth="1"/>
    <col min="6" max="6" width="12.625" style="196" customWidth="1"/>
    <col min="7" max="7" width="8" style="165"/>
    <col min="8" max="8" width="8.875" style="165" bestFit="1" customWidth="1"/>
    <col min="9" max="16384" width="8" style="165"/>
  </cols>
  <sheetData>
    <row r="1" spans="1:8" ht="33" customHeight="1" x14ac:dyDescent="0.2">
      <c r="A1" s="499" t="s">
        <v>561</v>
      </c>
      <c r="B1" s="499"/>
      <c r="C1" s="499"/>
      <c r="D1" s="499"/>
      <c r="E1" s="499"/>
      <c r="F1" s="499"/>
    </row>
    <row r="2" spans="1:8" s="167" customFormat="1" ht="12.75" x14ac:dyDescent="0.2">
      <c r="A2" s="166" t="s">
        <v>109</v>
      </c>
      <c r="B2" s="166" t="s">
        <v>110</v>
      </c>
      <c r="C2" s="166" t="s">
        <v>111</v>
      </c>
      <c r="D2" s="166" t="s">
        <v>112</v>
      </c>
      <c r="E2" s="166" t="s">
        <v>113</v>
      </c>
      <c r="F2" s="166" t="s">
        <v>114</v>
      </c>
    </row>
    <row r="3" spans="1:8" s="171" customFormat="1" ht="12.75" x14ac:dyDescent="0.2">
      <c r="A3" s="168" t="s">
        <v>19</v>
      </c>
      <c r="B3" s="169" t="s">
        <v>115</v>
      </c>
      <c r="C3" s="170"/>
      <c r="D3" s="170"/>
      <c r="E3" s="170"/>
      <c r="F3" s="170"/>
    </row>
    <row r="4" spans="1:8" s="171" customFormat="1" ht="89.25" x14ac:dyDescent="0.2">
      <c r="A4" s="172">
        <v>1</v>
      </c>
      <c r="B4" s="278" t="s">
        <v>528</v>
      </c>
      <c r="C4" s="174" t="s">
        <v>316</v>
      </c>
      <c r="D4" s="358">
        <v>1</v>
      </c>
      <c r="E4" s="358"/>
      <c r="F4" s="358"/>
    </row>
    <row r="5" spans="1:8" s="171" customFormat="1" ht="102" x14ac:dyDescent="0.2">
      <c r="A5" s="172">
        <v>2</v>
      </c>
      <c r="B5" s="173" t="s">
        <v>529</v>
      </c>
      <c r="C5" s="174"/>
      <c r="D5" s="358"/>
      <c r="E5" s="358"/>
      <c r="F5" s="358"/>
    </row>
    <row r="6" spans="1:8" s="171" customFormat="1" ht="25.5" x14ac:dyDescent="0.2">
      <c r="A6" s="175" t="s">
        <v>116</v>
      </c>
      <c r="B6" s="173" t="s">
        <v>530</v>
      </c>
      <c r="C6" s="175" t="s">
        <v>117</v>
      </c>
      <c r="D6" s="360">
        <v>150</v>
      </c>
      <c r="E6" s="358"/>
      <c r="F6" s="358"/>
    </row>
    <row r="7" spans="1:8" s="171" customFormat="1" ht="76.5" x14ac:dyDescent="0.2">
      <c r="A7" s="172">
        <v>3</v>
      </c>
      <c r="B7" s="176" t="s">
        <v>531</v>
      </c>
      <c r="C7" s="175" t="s">
        <v>32</v>
      </c>
      <c r="D7" s="360">
        <v>8</v>
      </c>
      <c r="E7" s="358"/>
      <c r="F7" s="358"/>
    </row>
    <row r="8" spans="1:8" s="171" customFormat="1" ht="63.75" x14ac:dyDescent="0.2">
      <c r="A8" s="172">
        <v>4</v>
      </c>
      <c r="B8" s="176" t="s">
        <v>532</v>
      </c>
      <c r="C8" s="175" t="s">
        <v>32</v>
      </c>
      <c r="D8" s="360">
        <v>3</v>
      </c>
      <c r="E8" s="358"/>
      <c r="F8" s="358"/>
    </row>
    <row r="9" spans="1:8" s="171" customFormat="1" ht="102" x14ac:dyDescent="0.2">
      <c r="A9" s="172">
        <v>5</v>
      </c>
      <c r="B9" s="173" t="s">
        <v>533</v>
      </c>
      <c r="C9" s="175" t="s">
        <v>32</v>
      </c>
      <c r="D9" s="360">
        <v>2</v>
      </c>
      <c r="E9" s="358"/>
      <c r="F9" s="358"/>
    </row>
    <row r="10" spans="1:8" s="171" customFormat="1" ht="76.5" x14ac:dyDescent="0.2">
      <c r="A10" s="172">
        <v>6</v>
      </c>
      <c r="B10" s="173" t="s">
        <v>534</v>
      </c>
      <c r="C10" s="175" t="s">
        <v>33</v>
      </c>
      <c r="D10" s="360">
        <v>4</v>
      </c>
      <c r="E10" s="358"/>
      <c r="F10" s="358"/>
    </row>
    <row r="11" spans="1:8" s="171" customFormat="1" ht="89.25" x14ac:dyDescent="0.2">
      <c r="A11" s="172">
        <v>7</v>
      </c>
      <c r="B11" s="176" t="s">
        <v>535</v>
      </c>
      <c r="C11" s="175" t="s">
        <v>32</v>
      </c>
      <c r="D11" s="360">
        <v>2</v>
      </c>
      <c r="E11" s="358"/>
      <c r="F11" s="358"/>
    </row>
    <row r="12" spans="1:8" s="171" customFormat="1" ht="25.5" x14ac:dyDescent="0.2">
      <c r="A12" s="177"/>
      <c r="B12" s="178" t="s">
        <v>536</v>
      </c>
      <c r="C12" s="179"/>
      <c r="D12" s="361"/>
      <c r="E12" s="359"/>
      <c r="F12" s="359"/>
    </row>
    <row r="13" spans="1:8" s="171" customFormat="1" ht="12.75" x14ac:dyDescent="0.2">
      <c r="A13" s="183"/>
      <c r="B13" s="500"/>
      <c r="C13" s="500"/>
      <c r="D13" s="180"/>
      <c r="E13" s="180"/>
      <c r="F13" s="181"/>
      <c r="H13" s="184"/>
    </row>
    <row r="14" spans="1:8" s="171" customFormat="1" ht="15" x14ac:dyDescent="0.2">
      <c r="A14" s="501"/>
      <c r="B14" s="501"/>
      <c r="C14" s="501"/>
      <c r="D14" s="501"/>
      <c r="E14" s="501"/>
      <c r="F14" s="501"/>
    </row>
    <row r="15" spans="1:8" s="171" customFormat="1" ht="12.75" x14ac:dyDescent="0.2">
      <c r="A15" s="185"/>
      <c r="B15" s="185"/>
      <c r="C15" s="185"/>
      <c r="D15" s="185"/>
      <c r="E15" s="185"/>
      <c r="F15" s="185"/>
    </row>
    <row r="16" spans="1:8" s="171" customFormat="1" ht="12.75" x14ac:dyDescent="0.2">
      <c r="A16" s="185"/>
      <c r="B16" s="185"/>
      <c r="C16" s="185"/>
      <c r="D16" s="185"/>
      <c r="E16" s="185"/>
      <c r="F16" s="185"/>
    </row>
    <row r="17" spans="1:223" s="171" customFormat="1" ht="12.75" x14ac:dyDescent="0.2">
      <c r="A17" s="185"/>
      <c r="B17" s="185"/>
      <c r="C17" s="185"/>
      <c r="D17" s="185"/>
      <c r="E17" s="185"/>
      <c r="F17" s="185"/>
    </row>
    <row r="18" spans="1:223" s="171" customFormat="1" ht="12.75" x14ac:dyDescent="0.2">
      <c r="A18" s="185"/>
      <c r="B18" s="185"/>
      <c r="C18" s="185"/>
      <c r="D18" s="185"/>
      <c r="E18" s="185"/>
      <c r="F18" s="185"/>
    </row>
    <row r="19" spans="1:223" s="171" customFormat="1" ht="12.75" x14ac:dyDescent="0.2">
      <c r="A19" s="185"/>
      <c r="B19" s="185"/>
      <c r="C19" s="185"/>
      <c r="D19" s="185"/>
      <c r="E19" s="185"/>
      <c r="F19" s="185"/>
    </row>
    <row r="20" spans="1:223" s="182" customFormat="1" ht="12.75" x14ac:dyDescent="0.2">
      <c r="A20" s="186"/>
      <c r="B20" s="185"/>
      <c r="C20" s="185"/>
      <c r="D20" s="185"/>
      <c r="E20" s="185"/>
      <c r="F20" s="185"/>
      <c r="G20" s="187"/>
      <c r="H20" s="187"/>
      <c r="I20" s="187"/>
      <c r="J20" s="187"/>
      <c r="K20" s="187"/>
      <c r="L20" s="187"/>
      <c r="M20" s="187"/>
      <c r="N20" s="187"/>
      <c r="O20" s="187"/>
      <c r="P20" s="187"/>
      <c r="Q20" s="187"/>
      <c r="R20" s="187"/>
      <c r="S20" s="187"/>
      <c r="T20" s="187"/>
      <c r="U20" s="187"/>
      <c r="V20" s="187"/>
      <c r="W20" s="187"/>
      <c r="X20" s="187"/>
      <c r="Y20" s="187"/>
      <c r="Z20" s="187"/>
      <c r="AA20" s="187"/>
      <c r="AB20" s="187"/>
      <c r="AC20" s="187"/>
      <c r="AD20" s="187"/>
      <c r="AE20" s="187"/>
      <c r="AF20" s="187"/>
      <c r="AG20" s="187"/>
      <c r="AH20" s="187"/>
      <c r="AI20" s="187"/>
      <c r="AJ20" s="187"/>
      <c r="AK20" s="187"/>
      <c r="AL20" s="187"/>
      <c r="AM20" s="187"/>
      <c r="AN20" s="187"/>
      <c r="AO20" s="187"/>
      <c r="AP20" s="187"/>
      <c r="AQ20" s="187"/>
      <c r="AR20" s="187"/>
      <c r="AS20" s="187"/>
      <c r="AT20" s="187"/>
      <c r="AU20" s="187"/>
      <c r="AV20" s="187"/>
      <c r="AW20" s="187"/>
      <c r="AX20" s="187"/>
      <c r="AY20" s="187"/>
      <c r="AZ20" s="187"/>
      <c r="BA20" s="187"/>
      <c r="BB20" s="187"/>
      <c r="BC20" s="187"/>
      <c r="BD20" s="187"/>
      <c r="BE20" s="187"/>
      <c r="BF20" s="187"/>
      <c r="BG20" s="187"/>
      <c r="BH20" s="187"/>
      <c r="BI20" s="187"/>
      <c r="BJ20" s="187"/>
      <c r="BK20" s="187"/>
      <c r="BL20" s="187"/>
      <c r="BM20" s="187"/>
      <c r="BN20" s="187"/>
      <c r="BO20" s="187"/>
      <c r="BP20" s="187"/>
      <c r="BQ20" s="187"/>
      <c r="BR20" s="187"/>
      <c r="BS20" s="187"/>
      <c r="BT20" s="187"/>
      <c r="BU20" s="187"/>
      <c r="BV20" s="187"/>
      <c r="BW20" s="187"/>
      <c r="BX20" s="187"/>
      <c r="BY20" s="187"/>
      <c r="BZ20" s="187"/>
      <c r="CA20" s="187"/>
      <c r="CB20" s="187"/>
      <c r="CC20" s="187"/>
      <c r="CD20" s="187"/>
      <c r="CE20" s="187"/>
      <c r="CF20" s="187"/>
      <c r="CG20" s="187"/>
      <c r="CH20" s="187"/>
      <c r="CI20" s="187"/>
      <c r="CJ20" s="187"/>
      <c r="CK20" s="187"/>
      <c r="CL20" s="187"/>
      <c r="CM20" s="187"/>
      <c r="CN20" s="187"/>
      <c r="CO20" s="187"/>
      <c r="CP20" s="187"/>
      <c r="CQ20" s="187"/>
      <c r="CR20" s="187"/>
      <c r="CS20" s="187"/>
      <c r="CT20" s="187"/>
      <c r="CU20" s="187"/>
      <c r="CV20" s="187"/>
      <c r="CW20" s="187"/>
      <c r="CX20" s="187"/>
      <c r="CY20" s="187"/>
      <c r="CZ20" s="187"/>
      <c r="DA20" s="187"/>
      <c r="DB20" s="187"/>
      <c r="DC20" s="187"/>
      <c r="DD20" s="187"/>
      <c r="DE20" s="187"/>
      <c r="DF20" s="187"/>
      <c r="DG20" s="187"/>
      <c r="DH20" s="187"/>
      <c r="DI20" s="187"/>
      <c r="DJ20" s="187"/>
      <c r="DK20" s="187"/>
      <c r="DL20" s="187"/>
      <c r="DM20" s="187"/>
      <c r="DN20" s="187"/>
      <c r="DO20" s="187"/>
      <c r="DP20" s="187"/>
      <c r="DQ20" s="187"/>
      <c r="DR20" s="187"/>
      <c r="DS20" s="187"/>
      <c r="DT20" s="187"/>
      <c r="DU20" s="187"/>
      <c r="DV20" s="187"/>
      <c r="DW20" s="187"/>
      <c r="DX20" s="187"/>
      <c r="DY20" s="187"/>
      <c r="DZ20" s="187"/>
      <c r="EA20" s="187"/>
      <c r="EB20" s="187"/>
      <c r="EC20" s="187"/>
      <c r="ED20" s="187"/>
      <c r="EE20" s="187"/>
      <c r="EF20" s="187"/>
      <c r="EG20" s="187"/>
      <c r="EH20" s="187"/>
      <c r="EI20" s="187"/>
      <c r="EJ20" s="187"/>
      <c r="EK20" s="187"/>
      <c r="EL20" s="187"/>
      <c r="EM20" s="187"/>
      <c r="EN20" s="187"/>
      <c r="EO20" s="187"/>
      <c r="EP20" s="187"/>
      <c r="EQ20" s="187"/>
      <c r="ER20" s="187"/>
      <c r="ES20" s="187"/>
      <c r="ET20" s="187"/>
      <c r="EU20" s="187"/>
      <c r="EV20" s="187"/>
      <c r="EW20" s="187"/>
      <c r="EX20" s="187"/>
      <c r="EY20" s="187"/>
      <c r="EZ20" s="187"/>
      <c r="FA20" s="187"/>
      <c r="FB20" s="187"/>
      <c r="FC20" s="187"/>
      <c r="FD20" s="187"/>
      <c r="FE20" s="187"/>
      <c r="FF20" s="187"/>
      <c r="FG20" s="187"/>
      <c r="FH20" s="187"/>
      <c r="FI20" s="187"/>
      <c r="FJ20" s="187"/>
      <c r="FK20" s="187"/>
      <c r="FL20" s="187"/>
      <c r="FM20" s="187"/>
      <c r="FN20" s="187"/>
      <c r="FO20" s="187"/>
      <c r="FP20" s="187"/>
      <c r="FQ20" s="187"/>
      <c r="FR20" s="187"/>
      <c r="FS20" s="187"/>
      <c r="FT20" s="187"/>
      <c r="FU20" s="187"/>
      <c r="FV20" s="187"/>
      <c r="FW20" s="187"/>
      <c r="FX20" s="187"/>
      <c r="FY20" s="187"/>
      <c r="FZ20" s="187"/>
      <c r="GA20" s="187"/>
      <c r="GB20" s="187"/>
      <c r="GC20" s="187"/>
      <c r="GD20" s="187"/>
      <c r="GE20" s="187"/>
      <c r="GF20" s="187"/>
      <c r="GG20" s="187"/>
      <c r="GH20" s="187"/>
      <c r="GI20" s="187"/>
      <c r="GJ20" s="187"/>
      <c r="GK20" s="187"/>
      <c r="GL20" s="187"/>
      <c r="GM20" s="187"/>
      <c r="GN20" s="187"/>
      <c r="GO20" s="187"/>
      <c r="GP20" s="187"/>
      <c r="GQ20" s="187"/>
      <c r="GR20" s="187"/>
      <c r="GS20" s="187"/>
      <c r="GT20" s="187"/>
      <c r="GU20" s="187"/>
      <c r="GV20" s="187"/>
      <c r="GW20" s="187"/>
      <c r="GX20" s="187"/>
      <c r="GY20" s="187"/>
      <c r="GZ20" s="187"/>
      <c r="HA20" s="187"/>
      <c r="HB20" s="187"/>
      <c r="HC20" s="187"/>
      <c r="HD20" s="187"/>
      <c r="HE20" s="187"/>
      <c r="HF20" s="187"/>
      <c r="HG20" s="187"/>
      <c r="HH20" s="187"/>
      <c r="HI20" s="187"/>
      <c r="HJ20" s="187"/>
      <c r="HK20" s="187"/>
      <c r="HL20" s="187"/>
      <c r="HM20" s="187"/>
      <c r="HN20" s="187"/>
      <c r="HO20" s="187"/>
    </row>
    <row r="21" spans="1:223" s="182" customFormat="1" ht="12.75" x14ac:dyDescent="0.2">
      <c r="A21" s="186"/>
      <c r="B21" s="185"/>
      <c r="C21" s="185"/>
      <c r="D21" s="185"/>
      <c r="E21" s="185"/>
      <c r="F21" s="185"/>
      <c r="G21" s="187"/>
      <c r="H21" s="187"/>
      <c r="I21" s="187"/>
      <c r="J21" s="187"/>
      <c r="K21" s="187"/>
      <c r="L21" s="187"/>
      <c r="M21" s="187"/>
      <c r="N21" s="187"/>
      <c r="O21" s="187"/>
      <c r="P21" s="187"/>
      <c r="Q21" s="187"/>
      <c r="R21" s="187"/>
      <c r="S21" s="187"/>
      <c r="T21" s="187"/>
      <c r="U21" s="187"/>
      <c r="V21" s="187"/>
      <c r="W21" s="187"/>
      <c r="X21" s="187"/>
      <c r="Y21" s="187"/>
      <c r="Z21" s="187"/>
      <c r="AA21" s="187"/>
      <c r="AB21" s="187"/>
      <c r="AC21" s="187"/>
      <c r="AD21" s="187"/>
      <c r="AE21" s="187"/>
      <c r="AF21" s="187"/>
      <c r="AG21" s="187"/>
      <c r="AH21" s="187"/>
      <c r="AI21" s="187"/>
      <c r="AJ21" s="187"/>
      <c r="AK21" s="187"/>
      <c r="AL21" s="187"/>
      <c r="AM21" s="187"/>
      <c r="AN21" s="187"/>
      <c r="AO21" s="187"/>
      <c r="AP21" s="187"/>
      <c r="AQ21" s="187"/>
      <c r="AR21" s="187"/>
      <c r="AS21" s="187"/>
      <c r="AT21" s="187"/>
      <c r="AU21" s="187"/>
      <c r="AV21" s="187"/>
      <c r="AW21" s="187"/>
      <c r="AX21" s="187"/>
      <c r="AY21" s="187"/>
      <c r="AZ21" s="187"/>
      <c r="BA21" s="187"/>
      <c r="BB21" s="187"/>
      <c r="BC21" s="187"/>
      <c r="BD21" s="187"/>
      <c r="BE21" s="187"/>
      <c r="BF21" s="187"/>
      <c r="BG21" s="187"/>
      <c r="BH21" s="187"/>
      <c r="BI21" s="187"/>
      <c r="BJ21" s="187"/>
      <c r="BK21" s="187"/>
      <c r="BL21" s="187"/>
      <c r="BM21" s="187"/>
      <c r="BN21" s="187"/>
      <c r="BO21" s="187"/>
      <c r="BP21" s="187"/>
      <c r="BQ21" s="187"/>
      <c r="BR21" s="187"/>
      <c r="BS21" s="187"/>
      <c r="BT21" s="187"/>
      <c r="BU21" s="187"/>
      <c r="BV21" s="187"/>
      <c r="BW21" s="187"/>
      <c r="BX21" s="187"/>
      <c r="BY21" s="187"/>
      <c r="BZ21" s="187"/>
      <c r="CA21" s="187"/>
      <c r="CB21" s="187"/>
      <c r="CC21" s="187"/>
      <c r="CD21" s="187"/>
      <c r="CE21" s="187"/>
      <c r="CF21" s="187"/>
      <c r="CG21" s="187"/>
      <c r="CH21" s="187"/>
      <c r="CI21" s="187"/>
      <c r="CJ21" s="187"/>
      <c r="CK21" s="187"/>
      <c r="CL21" s="187"/>
      <c r="CM21" s="187"/>
      <c r="CN21" s="187"/>
      <c r="CO21" s="187"/>
      <c r="CP21" s="187"/>
      <c r="CQ21" s="187"/>
      <c r="CR21" s="187"/>
      <c r="CS21" s="187"/>
      <c r="CT21" s="187"/>
      <c r="CU21" s="187"/>
      <c r="CV21" s="187"/>
      <c r="CW21" s="187"/>
      <c r="CX21" s="187"/>
      <c r="CY21" s="187"/>
      <c r="CZ21" s="187"/>
      <c r="DA21" s="187"/>
      <c r="DB21" s="187"/>
      <c r="DC21" s="187"/>
      <c r="DD21" s="187"/>
      <c r="DE21" s="187"/>
      <c r="DF21" s="187"/>
      <c r="DG21" s="187"/>
      <c r="DH21" s="187"/>
      <c r="DI21" s="187"/>
      <c r="DJ21" s="187"/>
      <c r="DK21" s="187"/>
      <c r="DL21" s="187"/>
      <c r="DM21" s="187"/>
      <c r="DN21" s="187"/>
      <c r="DO21" s="187"/>
      <c r="DP21" s="187"/>
      <c r="DQ21" s="187"/>
      <c r="DR21" s="187"/>
      <c r="DS21" s="187"/>
      <c r="DT21" s="187"/>
      <c r="DU21" s="187"/>
      <c r="DV21" s="187"/>
      <c r="DW21" s="187"/>
      <c r="DX21" s="187"/>
      <c r="DY21" s="187"/>
      <c r="DZ21" s="187"/>
      <c r="EA21" s="187"/>
      <c r="EB21" s="187"/>
      <c r="EC21" s="187"/>
      <c r="ED21" s="187"/>
      <c r="EE21" s="187"/>
      <c r="EF21" s="187"/>
      <c r="EG21" s="187"/>
      <c r="EH21" s="187"/>
      <c r="EI21" s="187"/>
      <c r="EJ21" s="187"/>
      <c r="EK21" s="187"/>
      <c r="EL21" s="187"/>
      <c r="EM21" s="187"/>
      <c r="EN21" s="187"/>
      <c r="EO21" s="187"/>
      <c r="EP21" s="187"/>
      <c r="EQ21" s="187"/>
      <c r="ER21" s="187"/>
      <c r="ES21" s="187"/>
      <c r="ET21" s="187"/>
      <c r="EU21" s="187"/>
      <c r="EV21" s="187"/>
      <c r="EW21" s="187"/>
      <c r="EX21" s="187"/>
      <c r="EY21" s="187"/>
      <c r="EZ21" s="187"/>
      <c r="FA21" s="187"/>
      <c r="FB21" s="187"/>
      <c r="FC21" s="187"/>
      <c r="FD21" s="187"/>
      <c r="FE21" s="187"/>
      <c r="FF21" s="187"/>
      <c r="FG21" s="187"/>
      <c r="FH21" s="187"/>
      <c r="FI21" s="187"/>
      <c r="FJ21" s="187"/>
      <c r="FK21" s="187"/>
      <c r="FL21" s="187"/>
      <c r="FM21" s="187"/>
      <c r="FN21" s="187"/>
      <c r="FO21" s="187"/>
      <c r="FP21" s="187"/>
      <c r="FQ21" s="187"/>
      <c r="FR21" s="187"/>
      <c r="FS21" s="187"/>
      <c r="FT21" s="187"/>
      <c r="FU21" s="187"/>
      <c r="FV21" s="187"/>
      <c r="FW21" s="187"/>
      <c r="FX21" s="187"/>
      <c r="FY21" s="187"/>
      <c r="FZ21" s="187"/>
      <c r="GA21" s="187"/>
      <c r="GB21" s="187"/>
      <c r="GC21" s="187"/>
      <c r="GD21" s="187"/>
      <c r="GE21" s="187"/>
      <c r="GF21" s="187"/>
      <c r="GG21" s="187"/>
      <c r="GH21" s="187"/>
      <c r="GI21" s="187"/>
      <c r="GJ21" s="187"/>
      <c r="GK21" s="187"/>
      <c r="GL21" s="187"/>
      <c r="GM21" s="187"/>
      <c r="GN21" s="187"/>
      <c r="GO21" s="187"/>
      <c r="GP21" s="187"/>
      <c r="GQ21" s="187"/>
      <c r="GR21" s="187"/>
      <c r="GS21" s="187"/>
      <c r="GT21" s="187"/>
      <c r="GU21" s="187"/>
      <c r="GV21" s="187"/>
      <c r="GW21" s="187"/>
      <c r="GX21" s="187"/>
      <c r="GY21" s="187"/>
      <c r="GZ21" s="187"/>
      <c r="HA21" s="187"/>
      <c r="HB21" s="187"/>
      <c r="HC21" s="187"/>
      <c r="HD21" s="187"/>
      <c r="HE21" s="187"/>
      <c r="HF21" s="187"/>
      <c r="HG21" s="187"/>
      <c r="HH21" s="187"/>
      <c r="HI21" s="187"/>
      <c r="HJ21" s="187"/>
      <c r="HK21" s="187"/>
      <c r="HL21" s="187"/>
      <c r="HM21" s="187"/>
      <c r="HN21" s="187"/>
      <c r="HO21" s="187"/>
    </row>
    <row r="22" spans="1:223" s="171" customFormat="1" ht="15" x14ac:dyDescent="0.25">
      <c r="A22" s="188"/>
      <c r="B22" s="189"/>
      <c r="C22" s="188"/>
      <c r="D22" s="188"/>
      <c r="E22" s="238"/>
      <c r="F22" s="237"/>
    </row>
    <row r="23" spans="1:223" s="171" customFormat="1" ht="15" x14ac:dyDescent="0.25">
      <c r="A23" s="188"/>
      <c r="B23" s="189"/>
      <c r="C23" s="188"/>
      <c r="D23" s="191"/>
      <c r="E23" s="238"/>
      <c r="F23" s="237"/>
    </row>
    <row r="24" spans="1:223" s="195" customFormat="1" ht="15.75" x14ac:dyDescent="0.25">
      <c r="A24" s="192"/>
      <c r="B24" s="192"/>
      <c r="C24" s="193"/>
      <c r="D24" s="194"/>
      <c r="E24" s="194"/>
      <c r="F24" s="194"/>
    </row>
    <row r="25" spans="1:223" s="195" customFormat="1" ht="15.75" x14ac:dyDescent="0.25">
      <c r="A25" s="192"/>
      <c r="B25" s="192"/>
      <c r="C25" s="193"/>
      <c r="D25" s="194"/>
      <c r="E25" s="194"/>
      <c r="F25" s="194"/>
    </row>
    <row r="26" spans="1:223" s="195" customFormat="1" x14ac:dyDescent="0.2">
      <c r="A26" s="196"/>
      <c r="B26" s="196"/>
      <c r="C26" s="196"/>
      <c r="D26" s="196"/>
      <c r="E26" s="196"/>
      <c r="F26" s="196"/>
    </row>
    <row r="29" spans="1:223" s="197" customFormat="1" ht="15" x14ac:dyDescent="0.2">
      <c r="A29" s="196"/>
      <c r="B29" s="196"/>
      <c r="C29" s="196"/>
      <c r="D29" s="196"/>
      <c r="E29" s="196"/>
      <c r="F29" s="196"/>
    </row>
    <row r="30" spans="1:223" customFormat="1" x14ac:dyDescent="0.2">
      <c r="A30" s="196"/>
      <c r="B30" s="196"/>
      <c r="C30" s="196"/>
      <c r="D30" s="196"/>
      <c r="E30" s="196"/>
      <c r="F30" s="196"/>
    </row>
    <row r="31" spans="1:223" customFormat="1" x14ac:dyDescent="0.2">
      <c r="A31" s="196"/>
      <c r="B31" s="196"/>
      <c r="C31" s="196"/>
      <c r="D31" s="196"/>
      <c r="E31" s="196"/>
      <c r="F31" s="196"/>
    </row>
    <row r="32" spans="1:223" customFormat="1" x14ac:dyDescent="0.2">
      <c r="A32" s="196"/>
      <c r="B32" s="196"/>
      <c r="C32" s="196"/>
      <c r="D32" s="196"/>
      <c r="E32" s="196"/>
      <c r="F32" s="196"/>
    </row>
  </sheetData>
  <mergeCells count="3">
    <mergeCell ref="A1:F1"/>
    <mergeCell ref="B13:C13"/>
    <mergeCell ref="A14:F14"/>
  </mergeCells>
  <pageMargins left="0.7" right="0.7" top="0.95833333333333337" bottom="0.75" header="0.3" footer="0.3"/>
  <pageSetup scale="99" orientation="portrait" verticalDpi="300" r:id="rId1"/>
  <headerFooter>
    <oddHeader>&amp;L&amp;"Arial,Bold"&amp;10&amp;K02-064MODEL BRANCH BoQ and ESTIMATE&amp;R&amp;10&amp;K02-063Punjab &amp; Sind BankHead Office - Premises DepartmentEmail : ho.premises@psb.co.in, Ph: 011-40175195</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
  <sheetViews>
    <sheetView tabSelected="1" workbookViewId="0">
      <selection activeCell="E10" sqref="E10:F13"/>
    </sheetView>
  </sheetViews>
  <sheetFormatPr defaultRowHeight="14.25" x14ac:dyDescent="0.2"/>
  <cols>
    <col min="1" max="1" width="8.5" style="289" customWidth="1"/>
    <col min="2" max="2" width="32.875" bestFit="1" customWidth="1"/>
    <col min="3" max="3" width="8.75" style="289"/>
    <col min="4" max="4" width="8.75" style="289" bestFit="1" customWidth="1"/>
    <col min="5" max="5" width="8.25" style="289" bestFit="1" customWidth="1"/>
    <col min="6" max="6" width="9.75" style="289" customWidth="1"/>
  </cols>
  <sheetData>
    <row r="1" spans="1:7" ht="32.25" customHeight="1" x14ac:dyDescent="0.2">
      <c r="A1" s="505" t="s">
        <v>317</v>
      </c>
      <c r="B1" s="505"/>
      <c r="C1" s="505"/>
      <c r="D1" s="505"/>
      <c r="E1" s="505"/>
      <c r="F1" s="505"/>
      <c r="G1" s="279"/>
    </row>
    <row r="2" spans="1:7" ht="32.25" customHeight="1" x14ac:dyDescent="0.2">
      <c r="A2" s="290" t="s">
        <v>313</v>
      </c>
      <c r="B2" s="291" t="s">
        <v>314</v>
      </c>
      <c r="C2" s="290" t="s">
        <v>111</v>
      </c>
      <c r="D2" s="295" t="s">
        <v>315</v>
      </c>
      <c r="E2" s="290" t="s">
        <v>113</v>
      </c>
      <c r="F2" s="290" t="s">
        <v>114</v>
      </c>
      <c r="G2" s="279"/>
    </row>
    <row r="3" spans="1:7" ht="76.5" x14ac:dyDescent="0.2">
      <c r="A3" s="292">
        <v>1</v>
      </c>
      <c r="B3" s="293" t="s">
        <v>537</v>
      </c>
      <c r="C3" s="292" t="s">
        <v>318</v>
      </c>
      <c r="D3" s="364">
        <v>6</v>
      </c>
      <c r="E3" s="364"/>
      <c r="F3" s="364"/>
      <c r="G3" s="279"/>
    </row>
    <row r="4" spans="1:7" ht="38.25" x14ac:dyDescent="0.2">
      <c r="A4" s="292">
        <v>2</v>
      </c>
      <c r="B4" s="293" t="s">
        <v>538</v>
      </c>
      <c r="C4" s="292" t="s">
        <v>318</v>
      </c>
      <c r="D4" s="364">
        <v>6</v>
      </c>
      <c r="E4" s="364"/>
      <c r="F4" s="364"/>
      <c r="G4" s="279"/>
    </row>
    <row r="5" spans="1:7" ht="25.5" x14ac:dyDescent="0.2">
      <c r="A5" s="292">
        <v>3</v>
      </c>
      <c r="B5" s="293" t="s">
        <v>539</v>
      </c>
      <c r="C5" s="292" t="s">
        <v>318</v>
      </c>
      <c r="D5" s="364">
        <v>1</v>
      </c>
      <c r="E5" s="364"/>
      <c r="F5" s="364"/>
      <c r="G5" s="279"/>
    </row>
    <row r="6" spans="1:7" ht="15" x14ac:dyDescent="0.2">
      <c r="A6" s="362" t="s">
        <v>319</v>
      </c>
      <c r="B6" s="363"/>
      <c r="C6" s="363"/>
      <c r="D6" s="365"/>
      <c r="E6" s="366"/>
      <c r="F6" s="366"/>
      <c r="G6" s="279"/>
    </row>
    <row r="7" spans="1:7" ht="15" x14ac:dyDescent="0.2">
      <c r="A7" s="502" t="s">
        <v>320</v>
      </c>
      <c r="B7" s="502"/>
      <c r="C7" s="502"/>
      <c r="D7" s="502"/>
      <c r="E7" s="502"/>
      <c r="F7" s="502"/>
      <c r="G7" s="279"/>
    </row>
    <row r="8" spans="1:7" ht="15" x14ac:dyDescent="0.2">
      <c r="A8" s="505" t="s">
        <v>313</v>
      </c>
      <c r="B8" s="502" t="s">
        <v>314</v>
      </c>
      <c r="C8" s="505" t="s">
        <v>111</v>
      </c>
      <c r="D8" s="506" t="s">
        <v>315</v>
      </c>
      <c r="E8" s="505" t="s">
        <v>113</v>
      </c>
      <c r="F8" s="505" t="s">
        <v>114</v>
      </c>
      <c r="G8" s="279"/>
    </row>
    <row r="9" spans="1:7" ht="15" x14ac:dyDescent="0.2">
      <c r="A9" s="505"/>
      <c r="B9" s="502"/>
      <c r="C9" s="505"/>
      <c r="D9" s="506"/>
      <c r="E9" s="505"/>
      <c r="F9" s="505"/>
      <c r="G9" s="279"/>
    </row>
    <row r="10" spans="1:7" ht="72" x14ac:dyDescent="0.2">
      <c r="A10" s="299"/>
      <c r="B10" s="367" t="s">
        <v>562</v>
      </c>
      <c r="C10" s="368" t="s">
        <v>32</v>
      </c>
      <c r="D10" s="369">
        <v>3</v>
      </c>
      <c r="E10" s="369"/>
      <c r="F10" s="369"/>
      <c r="G10" s="279"/>
    </row>
    <row r="11" spans="1:7" ht="72" x14ac:dyDescent="0.2">
      <c r="A11" s="299"/>
      <c r="B11" s="367" t="s">
        <v>563</v>
      </c>
      <c r="C11" s="368" t="s">
        <v>32</v>
      </c>
      <c r="D11" s="369">
        <v>3</v>
      </c>
      <c r="E11" s="369"/>
      <c r="F11" s="369"/>
      <c r="G11" s="279"/>
    </row>
    <row r="12" spans="1:7" ht="27" customHeight="1" x14ac:dyDescent="0.2">
      <c r="A12" s="502" t="s">
        <v>540</v>
      </c>
      <c r="B12" s="502"/>
      <c r="C12" s="502"/>
      <c r="D12" s="502"/>
      <c r="E12" s="290"/>
      <c r="F12" s="366"/>
      <c r="G12" s="279"/>
    </row>
    <row r="13" spans="1:7" ht="24" customHeight="1" x14ac:dyDescent="0.2">
      <c r="A13" s="502" t="s">
        <v>541</v>
      </c>
      <c r="B13" s="502"/>
      <c r="C13" s="502"/>
      <c r="D13" s="502"/>
      <c r="E13" s="290"/>
      <c r="F13" s="366"/>
      <c r="G13" s="279"/>
    </row>
    <row r="14" spans="1:7" x14ac:dyDescent="0.2">
      <c r="A14" s="286"/>
    </row>
    <row r="15" spans="1:7" x14ac:dyDescent="0.2">
      <c r="A15" s="287"/>
      <c r="C15" s="503"/>
      <c r="D15" s="504"/>
      <c r="E15" s="294"/>
      <c r="F15" s="294"/>
    </row>
    <row r="16" spans="1:7" ht="15" x14ac:dyDescent="0.2">
      <c r="A16" s="288"/>
      <c r="D16" s="280" t="s">
        <v>321</v>
      </c>
    </row>
    <row r="17" spans="1:8" x14ac:dyDescent="0.2">
      <c r="H17" s="281"/>
    </row>
    <row r="18" spans="1:8" x14ac:dyDescent="0.2">
      <c r="A18" s="284"/>
      <c r="C18" s="296" t="s">
        <v>325</v>
      </c>
      <c r="D18" s="296"/>
      <c r="E18" s="296"/>
      <c r="F18" s="296"/>
    </row>
    <row r="19" spans="1:8" x14ac:dyDescent="0.2">
      <c r="A19" s="285"/>
      <c r="D19" s="297"/>
      <c r="E19" s="282" t="s">
        <v>322</v>
      </c>
    </row>
    <row r="20" spans="1:8" x14ac:dyDescent="0.2">
      <c r="A20" s="285"/>
      <c r="D20" s="297"/>
      <c r="E20" s="283" t="s">
        <v>323</v>
      </c>
    </row>
    <row r="21" spans="1:8" x14ac:dyDescent="0.2">
      <c r="A21" s="285"/>
      <c r="D21" s="297"/>
      <c r="E21" s="283" t="s">
        <v>324</v>
      </c>
    </row>
    <row r="22" spans="1:8" x14ac:dyDescent="0.2">
      <c r="D22" s="297"/>
      <c r="E22" s="298" t="s">
        <v>326</v>
      </c>
    </row>
  </sheetData>
  <mergeCells count="11">
    <mergeCell ref="A12:D12"/>
    <mergeCell ref="A13:D13"/>
    <mergeCell ref="C15:D15"/>
    <mergeCell ref="A1:F1"/>
    <mergeCell ref="A7:F7"/>
    <mergeCell ref="A8:A9"/>
    <mergeCell ref="B8:B9"/>
    <mergeCell ref="C8:C9"/>
    <mergeCell ref="D8:D9"/>
    <mergeCell ref="E8:E9"/>
    <mergeCell ref="F8:F9"/>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6</vt:i4>
      </vt:variant>
    </vt:vector>
  </HeadingPairs>
  <TitlesOfParts>
    <vt:vector size="14" baseType="lpstr">
      <vt:lpstr>COVERING PAGE</vt:lpstr>
      <vt:lpstr>Interior</vt:lpstr>
      <vt:lpstr>BACK_SHEET</vt:lpstr>
      <vt:lpstr>ELECTRICAL WORK</vt:lpstr>
      <vt:lpstr>Back sheet for Electrical work</vt:lpstr>
      <vt:lpstr>CC TV CAMERA</vt:lpstr>
      <vt:lpstr>FIRE FIGHTING WORK</vt:lpstr>
      <vt:lpstr>A.C DETAILS</vt:lpstr>
      <vt:lpstr>'ELECTRICAL WORK'!Print_Area</vt:lpstr>
      <vt:lpstr>Interior!Print_Area</vt:lpstr>
      <vt:lpstr>'Back sheet for Electrical work'!Print_Titles</vt:lpstr>
      <vt:lpstr>BACK_SHEET!Print_Titles</vt:lpstr>
      <vt:lpstr>'ELECTRICAL WORK'!Print_Titles</vt:lpstr>
      <vt:lpstr>Interior!Print_Titles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dc:creator>
  <cp:lastModifiedBy>HP</cp:lastModifiedBy>
  <cp:lastPrinted>2025-04-09T09:12:01Z</cp:lastPrinted>
  <dcterms:created xsi:type="dcterms:W3CDTF">2024-05-20T09:37:49Z</dcterms:created>
  <dcterms:modified xsi:type="dcterms:W3CDTF">2026-01-08T08:14:21Z</dcterms:modified>
</cp:coreProperties>
</file>